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T124" i="2"/>
  <c r="T123" s="1"/>
  <c r="T120"/>
  <c r="T121"/>
  <c r="T28"/>
  <c r="T109" l="1"/>
  <c r="T95"/>
  <c r="T93" s="1"/>
  <c r="U57" l="1"/>
  <c r="V57"/>
  <c r="T57"/>
  <c r="U143"/>
  <c r="U142" s="1"/>
  <c r="V143"/>
  <c r="V142" s="1"/>
  <c r="T142"/>
  <c r="T143"/>
  <c r="T140"/>
  <c r="T139" s="1"/>
  <c r="U140"/>
  <c r="U139" s="1"/>
  <c r="V140"/>
  <c r="V139" s="1"/>
  <c r="T31" l="1"/>
  <c r="T137"/>
  <c r="T128" l="1"/>
  <c r="T135"/>
  <c r="T134" s="1"/>
  <c r="T34" l="1"/>
  <c r="T86"/>
  <c r="T85" s="1"/>
  <c r="T84" s="1"/>
  <c r="T79"/>
  <c r="T78" s="1"/>
  <c r="T132"/>
  <c r="T130"/>
  <c r="T18"/>
  <c r="T17" s="1"/>
  <c r="T16" s="1"/>
  <c r="T15" s="1"/>
  <c r="T39"/>
  <c r="T38" s="1"/>
  <c r="T37" s="1"/>
  <c r="T36" s="1"/>
  <c r="T49"/>
  <c r="T48" s="1"/>
  <c r="T43"/>
  <c r="T46"/>
  <c r="T45" s="1"/>
  <c r="T23"/>
  <c r="T22" s="1"/>
  <c r="T21" s="1"/>
  <c r="T20" s="1"/>
  <c r="T55"/>
  <c r="T62"/>
  <c r="T61" s="1"/>
  <c r="T60" s="1"/>
  <c r="T76"/>
  <c r="T75" s="1"/>
  <c r="T82"/>
  <c r="T81" s="1"/>
  <c r="T72"/>
  <c r="T100"/>
  <c r="T99" s="1"/>
  <c r="T103"/>
  <c r="T102" s="1"/>
  <c r="T107"/>
  <c r="T106" s="1"/>
  <c r="T115"/>
  <c r="T113"/>
  <c r="T112" s="1"/>
  <c r="T91"/>
  <c r="T90" s="1"/>
  <c r="T89" s="1"/>
  <c r="T148"/>
  <c r="T147" s="1"/>
  <c r="T146" s="1"/>
  <c r="T145" s="1"/>
  <c r="T68"/>
  <c r="T67" s="1"/>
  <c r="T66" s="1"/>
  <c r="T65" s="1"/>
  <c r="U43"/>
  <c r="V43"/>
  <c r="U55"/>
  <c r="V55"/>
  <c r="T63"/>
  <c r="V154"/>
  <c r="V153" s="1"/>
  <c r="V152" s="1"/>
  <c r="V151" s="1"/>
  <c r="V150" s="1"/>
  <c r="U154"/>
  <c r="U153" s="1"/>
  <c r="U152" s="1"/>
  <c r="U151" s="1"/>
  <c r="U150" s="1"/>
  <c r="V148"/>
  <c r="V147" s="1"/>
  <c r="V146" s="1"/>
  <c r="V145" s="1"/>
  <c r="U148"/>
  <c r="U147" s="1"/>
  <c r="U146" s="1"/>
  <c r="U145" s="1"/>
  <c r="V132"/>
  <c r="U132"/>
  <c r="V130"/>
  <c r="V128"/>
  <c r="U130"/>
  <c r="U128"/>
  <c r="V116"/>
  <c r="U116"/>
  <c r="T116"/>
  <c r="V115"/>
  <c r="U115"/>
  <c r="V110"/>
  <c r="U110"/>
  <c r="T110"/>
  <c r="V109"/>
  <c r="U109"/>
  <c r="V107"/>
  <c r="V106" s="1"/>
  <c r="U107"/>
  <c r="U106" s="1"/>
  <c r="V103"/>
  <c r="V102" s="1"/>
  <c r="U103"/>
  <c r="U102" s="1"/>
  <c r="V100"/>
  <c r="V99" s="1"/>
  <c r="U100"/>
  <c r="U99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05" l="1"/>
  <c r="T127"/>
  <c r="T126" s="1"/>
  <c r="T119" s="1"/>
  <c r="T118" s="1"/>
  <c r="V42"/>
  <c r="V41" s="1"/>
  <c r="V105"/>
  <c r="U127"/>
  <c r="U126" s="1"/>
  <c r="U119" s="1"/>
  <c r="U118" s="1"/>
  <c r="V27"/>
  <c r="V26" s="1"/>
  <c r="V25" s="1"/>
  <c r="U27"/>
  <c r="U26" s="1"/>
  <c r="U25" s="1"/>
  <c r="U42"/>
  <c r="U41" s="1"/>
  <c r="V127"/>
  <c r="V126" s="1"/>
  <c r="V119" s="1"/>
  <c r="V118" s="1"/>
  <c r="T98"/>
  <c r="T59"/>
  <c r="T42"/>
  <c r="T41" s="1"/>
  <c r="U105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T26" s="1"/>
  <c r="T25" s="1"/>
  <c r="V98"/>
  <c r="T74"/>
  <c r="T71" s="1"/>
  <c r="T70" s="1"/>
  <c r="U98"/>
  <c r="T97" l="1"/>
  <c r="T88" s="1"/>
  <c r="V97"/>
  <c r="V88" s="1"/>
  <c r="V14"/>
  <c r="U14"/>
  <c r="U97"/>
  <c r="U88" s="1"/>
  <c r="T14"/>
  <c r="T13" l="1"/>
  <c r="V13"/>
  <c r="U13"/>
</calcChain>
</file>

<file path=xl/sharedStrings.xml><?xml version="1.0" encoding="utf-8"?>
<sst xmlns="http://schemas.openxmlformats.org/spreadsheetml/2006/main" count="329" uniqueCount="137">
  <si>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</si>
  <si>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</si>
  <si>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</si>
  <si>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</si>
  <si>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</si>
  <si>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</si>
  <si>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</si>
  <si>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</si>
  <si>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</si>
  <si>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</si>
  <si>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</si>
  <si>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</si>
  <si>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</si>
  <si>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</si>
  <si>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</si>
  <si>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</si>
  <si>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</si>
  <si>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</si>
  <si>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</si>
  <si>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</si>
  <si>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</si>
  <si>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</si>
  <si>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</si>
  <si>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</si>
  <si>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</si>
  <si>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</si>
  <si>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</si>
  <si>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</si>
  <si>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</si>
  <si>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</si>
  <si>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</si>
  <si>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</si>
  <si>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</si>
  <si>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</si>
  <si>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</si>
  <si>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</si>
  <si>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</si>
  <si>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</si>
  <si>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</si>
  <si>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</si>
  <si>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</si>
  <si>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</si>
  <si>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</si>
  <si>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</si>
  <si>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</si>
  <si>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</si>
  <si>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</si>
  <si>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</si>
  <si>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</si>
  <si>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</si>
  <si>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</si>
  <si>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</si>
  <si>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</si>
  <si>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</si>
  <si>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</si>
  <si>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</si>
  <si>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</si>
  <si>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</si>
  <si>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</si>
  <si>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</si>
  <si>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</si>
  <si>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</si>
  <si>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</si>
  <si>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</si>
  <si>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</si>
  <si>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</si>
  <si>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</si>
  <si>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</si>
  <si>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</si>
  <si>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</si>
  <si>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</si>
  <si>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</si>
  <si>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</si>
  <si>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</si>
  <si>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</si>
  <si>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</si>
  <si>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</si>
  <si>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</si>
  <si>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</si>
  <si>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</si>
  <si>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</si>
  <si>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</si>
  <si>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</si>
  <si>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</si>
  <si>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</si>
  <si>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</si>
  <si>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</si>
  <si>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</si>
  <si>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</si>
  <si>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</si>
  <si>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</si>
  <si>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</si>
  <si>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</si>
  <si>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</si>
  <si>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</si>
  <si>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</si>
  <si>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</si>
  <si>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</si>
  <si>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</si>
  <si>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</si>
  <si>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</si>
  <si>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</si>
  <si>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</si>
  <si>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</si>
  <si>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</si>
  <si>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</si>
  <si>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</si>
  <si>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</si>
  <si>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</si>
  <si>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</si>
  <si>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</si>
  <si>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</si>
  <si>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</si>
  <si>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</si>
  <si>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</si>
  <si>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</si>
  <si>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</si>
  <si>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</si>
  <si>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</si>
  <si>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</si>
  <si>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</si>
  <si>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</si>
  <si>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</si>
  <si>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</si>
  <si>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</si>
  <si>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</si>
  <si>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</si>
  <si>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</si>
  <si>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</si>
  <si>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</si>
  <si>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</si>
  <si>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</si>
  <si>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</si>
  <si>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</si>
  <si>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</si>
  <si>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к решению 29  сессии Совета депутатов Мамоновского сельсовета</t>
  </si>
  <si>
    <t xml:space="preserve"> от  29  марта 2018 г. № 127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</si>
</sst>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8"/>
  <sheetViews>
    <sheetView showGridLines="0" tabSelected="1" topLeftCell="O1" zoomScaleNormal="100" workbookViewId="0">
      <selection activeCell="T84" sqref="T84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1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15" t="s">
        <v>124</v>
      </c>
      <c r="V1" s="215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135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136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20" t="s">
        <v>115</v>
      </c>
      <c r="P8" s="221"/>
      <c r="Q8" s="221"/>
      <c r="R8" s="221"/>
      <c r="S8" s="221"/>
      <c r="T8" s="221"/>
      <c r="U8" s="221"/>
      <c r="V8" s="221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16">
        <v>883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111">
        <f>T14+T51+T59+T70+T88+T118+T145+T150+T139</f>
        <v>14586.8</v>
      </c>
      <c r="U13" s="111">
        <f>U14+U51+U59+U70+U88+U118+U145+U150+U139</f>
        <v>5701.3</v>
      </c>
      <c r="V13" s="182">
        <f>V14+V51+V59+V70+V88+V118+V145+V150+V139</f>
        <v>5831.0999999999995</v>
      </c>
      <c r="W13" s="222"/>
      <c r="X13" s="223"/>
      <c r="Y13" s="223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18" t="s">
        <v>69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112">
        <f>T15+T25+T36+T41+T20</f>
        <v>2883.7000000000003</v>
      </c>
      <c r="U14" s="28">
        <f>U15+U25+U36+U41+U20</f>
        <v>2292.3000000000002</v>
      </c>
      <c r="V14" s="113">
        <f>V15+V25+V36+V41+V20</f>
        <v>2052.5</v>
      </c>
      <c r="W14" s="224"/>
      <c r="X14" s="225"/>
      <c r="Y14" s="225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211" t="s">
        <v>68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2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114">
        <f>T16</f>
        <v>482.9</v>
      </c>
      <c r="U15" s="13">
        <f t="shared" ref="U15:V18" si="0">U16</f>
        <v>464.3</v>
      </c>
      <c r="V15" s="115">
        <f t="shared" si="0"/>
        <v>464.3</v>
      </c>
      <c r="W15" s="207"/>
      <c r="X15" s="208"/>
      <c r="Y15" s="208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211" t="s">
        <v>6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2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114">
        <f>T17</f>
        <v>482.9</v>
      </c>
      <c r="U16" s="13">
        <f t="shared" si="0"/>
        <v>464.3</v>
      </c>
      <c r="V16" s="115">
        <f t="shared" si="0"/>
        <v>464.3</v>
      </c>
      <c r="W16" s="207"/>
      <c r="X16" s="208"/>
      <c r="Y16" s="208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211" t="s">
        <v>67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2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114">
        <f>T18</f>
        <v>482.9</v>
      </c>
      <c r="U17" s="13">
        <f t="shared" si="0"/>
        <v>464.3</v>
      </c>
      <c r="V17" s="115">
        <f t="shared" si="0"/>
        <v>464.3</v>
      </c>
      <c r="W17" s="207"/>
      <c r="X17" s="208"/>
      <c r="Y17" s="208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211" t="s">
        <v>9</v>
      </c>
      <c r="J18" s="211"/>
      <c r="K18" s="211"/>
      <c r="L18" s="211"/>
      <c r="M18" s="211"/>
      <c r="N18" s="212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114">
        <f>T19</f>
        <v>482.9</v>
      </c>
      <c r="U18" s="13">
        <f t="shared" si="0"/>
        <v>464.3</v>
      </c>
      <c r="V18" s="115">
        <f t="shared" si="0"/>
        <v>464.3</v>
      </c>
      <c r="W18" s="207"/>
      <c r="X18" s="208"/>
      <c r="Y18" s="208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209" t="s">
        <v>47</v>
      </c>
      <c r="K19" s="209"/>
      <c r="L19" s="209"/>
      <c r="M19" s="209"/>
      <c r="N19" s="210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482.9</v>
      </c>
      <c r="U19" s="76">
        <v>464.3</v>
      </c>
      <c r="V19" s="117">
        <v>464.3</v>
      </c>
      <c r="W19" s="213"/>
      <c r="X19" s="214"/>
      <c r="Y19" s="214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211" t="s">
        <v>65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114">
        <f t="shared" ref="T25:V26" si="2">T26</f>
        <v>2284.9</v>
      </c>
      <c r="U25" s="13">
        <f t="shared" si="2"/>
        <v>1826</v>
      </c>
      <c r="V25" s="115">
        <f t="shared" si="2"/>
        <v>1580.4</v>
      </c>
      <c r="W25" s="207"/>
      <c r="X25" s="208"/>
      <c r="Y25" s="208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211" t="s">
        <v>6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14">
        <f t="shared" si="2"/>
        <v>2284.9</v>
      </c>
      <c r="U26" s="13">
        <f t="shared" si="2"/>
        <v>1826</v>
      </c>
      <c r="V26" s="115">
        <f t="shared" si="2"/>
        <v>1580.4</v>
      </c>
      <c r="W26" s="207"/>
      <c r="X26" s="208"/>
      <c r="Y26" s="208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211" t="s">
        <v>64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114">
        <f>T28+T31+T34</f>
        <v>2284.9</v>
      </c>
      <c r="U27" s="13">
        <f>U28+U31+U34</f>
        <v>1826</v>
      </c>
      <c r="V27" s="115">
        <f>V28+V31+V34</f>
        <v>1580.4</v>
      </c>
      <c r="W27" s="207"/>
      <c r="X27" s="208"/>
      <c r="Y27" s="208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211" t="s">
        <v>9</v>
      </c>
      <c r="J28" s="211"/>
      <c r="K28" s="211"/>
      <c r="L28" s="211"/>
      <c r="M28" s="211"/>
      <c r="N28" s="212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114">
        <f>T29+T30</f>
        <v>1609.5</v>
      </c>
      <c r="U28" s="13">
        <f>U29</f>
        <v>1502.5</v>
      </c>
      <c r="V28" s="115">
        <f>V29</f>
        <v>1502.5</v>
      </c>
      <c r="W28" s="207"/>
      <c r="X28" s="208"/>
      <c r="Y28" s="208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209" t="s">
        <v>47</v>
      </c>
      <c r="K29" s="209"/>
      <c r="L29" s="209"/>
      <c r="M29" s="209"/>
      <c r="N29" s="210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1049.5</v>
      </c>
      <c r="U29" s="116">
        <v>1502.5</v>
      </c>
      <c r="V29" s="180">
        <v>1502.5</v>
      </c>
      <c r="W29" s="213"/>
      <c r="X29" s="214"/>
      <c r="Y29" s="214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560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211" t="s">
        <v>16</v>
      </c>
      <c r="J31" s="211"/>
      <c r="K31" s="211"/>
      <c r="L31" s="211"/>
      <c r="M31" s="211"/>
      <c r="N31" s="212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114">
        <f>T32+T33</f>
        <v>577.4</v>
      </c>
      <c r="U31" s="13">
        <f>U32</f>
        <v>229.5</v>
      </c>
      <c r="V31" s="115">
        <f>V32</f>
        <v>77.900000000000006</v>
      </c>
      <c r="W31" s="207"/>
      <c r="X31" s="208"/>
      <c r="Y31" s="208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209" t="s">
        <v>15</v>
      </c>
      <c r="K32" s="209"/>
      <c r="L32" s="209"/>
      <c r="M32" s="209"/>
      <c r="N32" s="210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499.4</v>
      </c>
      <c r="U32" s="76">
        <v>229.5</v>
      </c>
      <c r="V32" s="117">
        <v>77.900000000000006</v>
      </c>
      <c r="W32" s="213"/>
      <c r="X32" s="214"/>
      <c r="Y32" s="214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211" t="s">
        <v>3</v>
      </c>
      <c r="J34" s="211"/>
      <c r="K34" s="211"/>
      <c r="L34" s="211"/>
      <c r="M34" s="211"/>
      <c r="N34" s="212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114">
        <f>T35</f>
        <v>98</v>
      </c>
      <c r="U34" s="13">
        <f>U35</f>
        <v>94</v>
      </c>
      <c r="V34" s="115">
        <f>V35</f>
        <v>0</v>
      </c>
      <c r="W34" s="207"/>
      <c r="X34" s="208"/>
      <c r="Y34" s="208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209" t="s">
        <v>63</v>
      </c>
      <c r="K35" s="209"/>
      <c r="L35" s="209"/>
      <c r="M35" s="209"/>
      <c r="N35" s="210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13"/>
      <c r="X35" s="214"/>
      <c r="Y35" s="214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211" t="s">
        <v>61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2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114">
        <f>T37</f>
        <v>13.1</v>
      </c>
      <c r="U36" s="13">
        <f t="shared" ref="U36:V39" si="3">U37</f>
        <v>0</v>
      </c>
      <c r="V36" s="115">
        <f t="shared" si="3"/>
        <v>0</v>
      </c>
      <c r="W36" s="207"/>
      <c r="X36" s="208"/>
      <c r="Y36" s="208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211" t="s">
        <v>6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2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114">
        <f>T38</f>
        <v>13.1</v>
      </c>
      <c r="U37" s="13">
        <f t="shared" si="3"/>
        <v>0</v>
      </c>
      <c r="V37" s="115">
        <f t="shared" si="3"/>
        <v>0</v>
      </c>
      <c r="W37" s="207"/>
      <c r="X37" s="208"/>
      <c r="Y37" s="208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211" t="s">
        <v>60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2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114">
        <f>T39</f>
        <v>13.1</v>
      </c>
      <c r="U38" s="13">
        <f t="shared" si="3"/>
        <v>0</v>
      </c>
      <c r="V38" s="115">
        <f t="shared" si="3"/>
        <v>0</v>
      </c>
      <c r="W38" s="207"/>
      <c r="X38" s="208"/>
      <c r="Y38" s="208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211" t="s">
        <v>56</v>
      </c>
      <c r="J39" s="211"/>
      <c r="K39" s="211"/>
      <c r="L39" s="211"/>
      <c r="M39" s="211"/>
      <c r="N39" s="212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114">
        <f>T40</f>
        <v>13.1</v>
      </c>
      <c r="U39" s="13">
        <f t="shared" si="3"/>
        <v>0</v>
      </c>
      <c r="V39" s="115">
        <f t="shared" si="3"/>
        <v>0</v>
      </c>
      <c r="W39" s="207"/>
      <c r="X39" s="208"/>
      <c r="Y39" s="208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209" t="s">
        <v>55</v>
      </c>
      <c r="K40" s="209"/>
      <c r="L40" s="209"/>
      <c r="M40" s="209"/>
      <c r="N40" s="210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13"/>
      <c r="X40" s="214"/>
      <c r="Y40" s="214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211" t="s">
        <v>58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2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114">
        <f>T48+T42</f>
        <v>97</v>
      </c>
      <c r="U41" s="114">
        <f>U48+U42</f>
        <v>2</v>
      </c>
      <c r="V41" s="181">
        <f>V48+V42</f>
        <v>2</v>
      </c>
      <c r="W41" s="207"/>
      <c r="X41" s="208"/>
      <c r="Y41" s="208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211" t="s">
        <v>6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2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114">
        <f>T43+T45</f>
        <v>27</v>
      </c>
      <c r="U42" s="114">
        <f>U43+U45</f>
        <v>2</v>
      </c>
      <c r="V42" s="181">
        <f>V43+V45</f>
        <v>2</v>
      </c>
      <c r="W42" s="207"/>
      <c r="X42" s="208"/>
      <c r="Y42" s="208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114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211" t="s">
        <v>57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2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114">
        <f t="shared" ref="T45:V46" si="4">T46</f>
        <v>25</v>
      </c>
      <c r="U45" s="13">
        <f t="shared" si="4"/>
        <v>0</v>
      </c>
      <c r="V45" s="115">
        <f t="shared" si="4"/>
        <v>0</v>
      </c>
      <c r="W45" s="207"/>
      <c r="X45" s="208"/>
      <c r="Y45" s="208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211" t="s">
        <v>56</v>
      </c>
      <c r="J46" s="211"/>
      <c r="K46" s="211"/>
      <c r="L46" s="211"/>
      <c r="M46" s="211"/>
      <c r="N46" s="212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114">
        <f t="shared" si="4"/>
        <v>25</v>
      </c>
      <c r="U46" s="13">
        <f t="shared" si="4"/>
        <v>0</v>
      </c>
      <c r="V46" s="115">
        <f t="shared" si="4"/>
        <v>0</v>
      </c>
      <c r="W46" s="207"/>
      <c r="X46" s="208"/>
      <c r="Y46" s="208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209" t="s">
        <v>55</v>
      </c>
      <c r="K47" s="209"/>
      <c r="L47" s="209"/>
      <c r="M47" s="209"/>
      <c r="N47" s="210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13"/>
      <c r="X47" s="214"/>
      <c r="Y47" s="214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18" t="s">
        <v>53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9"/>
      <c r="O48" s="16" t="s">
        <v>134</v>
      </c>
      <c r="P48" s="83">
        <v>1</v>
      </c>
      <c r="Q48" s="83">
        <v>13</v>
      </c>
      <c r="R48" s="130">
        <v>8800000090</v>
      </c>
      <c r="S48" s="142"/>
      <c r="T48" s="121">
        <f>T49</f>
        <v>70</v>
      </c>
      <c r="U48" s="85"/>
      <c r="V48" s="122"/>
      <c r="W48" s="224"/>
      <c r="X48" s="225"/>
      <c r="Y48" s="225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211" t="s">
        <v>52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2"/>
      <c r="O49" s="16" t="s">
        <v>16</v>
      </c>
      <c r="P49" s="83">
        <v>1</v>
      </c>
      <c r="Q49" s="83">
        <v>13</v>
      </c>
      <c r="R49" s="130">
        <v>88000000390</v>
      </c>
      <c r="S49" s="142">
        <v>200</v>
      </c>
      <c r="T49" s="121">
        <f>T50</f>
        <v>70</v>
      </c>
      <c r="U49" s="85"/>
      <c r="V49" s="122"/>
      <c r="W49" s="207"/>
      <c r="X49" s="208"/>
      <c r="Y49" s="208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0.25" customHeight="1">
      <c r="A50" s="211" t="s">
        <v>51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2"/>
      <c r="O50" s="73" t="s">
        <v>15</v>
      </c>
      <c r="P50" s="74">
        <v>1</v>
      </c>
      <c r="Q50" s="74">
        <v>13</v>
      </c>
      <c r="R50" s="131">
        <v>8800000090</v>
      </c>
      <c r="S50" s="140">
        <v>240</v>
      </c>
      <c r="T50" s="116">
        <v>70</v>
      </c>
      <c r="U50" s="85"/>
      <c r="V50" s="122"/>
      <c r="W50" s="207"/>
      <c r="X50" s="208"/>
      <c r="Y50" s="208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211" t="s">
        <v>48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2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80.3</v>
      </c>
      <c r="U51" s="112">
        <f t="shared" si="5"/>
        <v>81.2</v>
      </c>
      <c r="V51" s="183">
        <f t="shared" si="5"/>
        <v>83.7</v>
      </c>
      <c r="W51" s="207"/>
      <c r="X51" s="208"/>
      <c r="Y51" s="208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211" t="s">
        <v>9</v>
      </c>
      <c r="J52" s="211"/>
      <c r="K52" s="211"/>
      <c r="L52" s="211"/>
      <c r="M52" s="211"/>
      <c r="N52" s="212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114">
        <f t="shared" si="5"/>
        <v>80.3</v>
      </c>
      <c r="U52" s="114">
        <f t="shared" si="5"/>
        <v>81.2</v>
      </c>
      <c r="V52" s="181">
        <f t="shared" si="5"/>
        <v>83.7</v>
      </c>
      <c r="W52" s="207"/>
      <c r="X52" s="208"/>
      <c r="Y52" s="208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209" t="s">
        <v>47</v>
      </c>
      <c r="K53" s="209"/>
      <c r="L53" s="209"/>
      <c r="M53" s="209"/>
      <c r="N53" s="210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114">
        <f t="shared" si="5"/>
        <v>80.3</v>
      </c>
      <c r="U53" s="114">
        <f t="shared" si="5"/>
        <v>81.2</v>
      </c>
      <c r="V53" s="181">
        <f t="shared" si="5"/>
        <v>83.7</v>
      </c>
      <c r="W53" s="213"/>
      <c r="X53" s="214"/>
      <c r="Y53" s="214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211" t="s">
        <v>16</v>
      </c>
      <c r="J54" s="211"/>
      <c r="K54" s="211"/>
      <c r="L54" s="211"/>
      <c r="M54" s="211"/>
      <c r="N54" s="212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114">
        <f>T55+T57</f>
        <v>80.3</v>
      </c>
      <c r="U54" s="114">
        <f>U55+U57</f>
        <v>81.2</v>
      </c>
      <c r="V54" s="181">
        <f>V55+V57</f>
        <v>83.7</v>
      </c>
      <c r="W54" s="207"/>
      <c r="X54" s="208"/>
      <c r="Y54" s="208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209" t="s">
        <v>15</v>
      </c>
      <c r="K55" s="209"/>
      <c r="L55" s="209"/>
      <c r="M55" s="209"/>
      <c r="N55" s="210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114">
        <f>T56</f>
        <v>79.5</v>
      </c>
      <c r="U55" s="114">
        <f>U56</f>
        <v>80.400000000000006</v>
      </c>
      <c r="V55" s="181">
        <f>V56</f>
        <v>82.9</v>
      </c>
      <c r="W55" s="213"/>
      <c r="X55" s="214"/>
      <c r="Y55" s="214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15" customHeight="1">
      <c r="A56" s="218" t="s">
        <v>45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9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79.5</v>
      </c>
      <c r="U56" s="116">
        <v>80.400000000000006</v>
      </c>
      <c r="V56" s="180">
        <v>82.9</v>
      </c>
      <c r="W56" s="224"/>
      <c r="X56" s="225"/>
      <c r="Y56" s="225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18.75" customHeight="1">
      <c r="A57" s="211" t="s">
        <v>44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2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114">
        <f>T58</f>
        <v>0.8</v>
      </c>
      <c r="U57" s="114">
        <f t="shared" ref="U57:V57" si="6">U58</f>
        <v>0.8</v>
      </c>
      <c r="V57" s="114">
        <f t="shared" si="6"/>
        <v>0.8</v>
      </c>
      <c r="W57" s="207"/>
      <c r="X57" s="208"/>
      <c r="Y57" s="208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20.25" customHeight="1">
      <c r="A58" s="211" t="s">
        <v>43</v>
      </c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2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0.8</v>
      </c>
      <c r="U58" s="116">
        <v>0.8</v>
      </c>
      <c r="V58" s="180">
        <v>0.8</v>
      </c>
      <c r="W58" s="207"/>
      <c r="X58" s="208"/>
      <c r="Y58" s="208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211" t="s">
        <v>41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2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2</v>
      </c>
      <c r="U59" s="28">
        <f>U60+U65</f>
        <v>0</v>
      </c>
      <c r="V59" s="113">
        <f>V60+V65</f>
        <v>0</v>
      </c>
      <c r="W59" s="207"/>
      <c r="X59" s="208"/>
      <c r="Y59" s="208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211" t="s">
        <v>16</v>
      </c>
      <c r="J60" s="211"/>
      <c r="K60" s="211"/>
      <c r="L60" s="211"/>
      <c r="M60" s="211"/>
      <c r="N60" s="212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114">
        <f>+T61</f>
        <v>1</v>
      </c>
      <c r="U60" s="13">
        <f>U61</f>
        <v>0</v>
      </c>
      <c r="V60" s="115">
        <f>V61</f>
        <v>0</v>
      </c>
      <c r="W60" s="207"/>
      <c r="X60" s="208"/>
      <c r="Y60" s="208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209" t="s">
        <v>15</v>
      </c>
      <c r="K61" s="209"/>
      <c r="L61" s="209"/>
      <c r="M61" s="209"/>
      <c r="N61" s="210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114">
        <f>T62</f>
        <v>1</v>
      </c>
      <c r="U61" s="13">
        <f>U62</f>
        <v>0</v>
      </c>
      <c r="V61" s="115">
        <f>V62</f>
        <v>0</v>
      </c>
      <c r="W61" s="213"/>
      <c r="X61" s="214"/>
      <c r="Y61" s="214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16.5" customHeight="1">
      <c r="A62" s="211" t="s">
        <v>40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2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114">
        <f>T64</f>
        <v>1</v>
      </c>
      <c r="U62" s="13">
        <f>U64</f>
        <v>0</v>
      </c>
      <c r="V62" s="115">
        <f>V64</f>
        <v>0</v>
      </c>
      <c r="W62" s="207"/>
      <c r="X62" s="208"/>
      <c r="Y62" s="208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211" t="s">
        <v>6</v>
      </c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2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114">
        <f>T64</f>
        <v>1</v>
      </c>
      <c r="U63" s="13">
        <v>0</v>
      </c>
      <c r="V63" s="115">
        <v>0</v>
      </c>
      <c r="W63" s="207"/>
      <c r="X63" s="208"/>
      <c r="Y63" s="208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211" t="s">
        <v>39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2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1</v>
      </c>
      <c r="U64" s="76">
        <v>0</v>
      </c>
      <c r="V64" s="117">
        <v>0</v>
      </c>
      <c r="W64" s="207"/>
      <c r="X64" s="208"/>
      <c r="Y64" s="208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211" t="s">
        <v>16</v>
      </c>
      <c r="J65" s="211"/>
      <c r="K65" s="211"/>
      <c r="L65" s="211"/>
      <c r="M65" s="211"/>
      <c r="N65" s="212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114">
        <f>T66</f>
        <v>1</v>
      </c>
      <c r="U65" s="13">
        <f>U66</f>
        <v>0</v>
      </c>
      <c r="V65" s="115">
        <f>V66</f>
        <v>0</v>
      </c>
      <c r="W65" s="207"/>
      <c r="X65" s="208"/>
      <c r="Y65" s="208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209" t="s">
        <v>15</v>
      </c>
      <c r="K66" s="209"/>
      <c r="L66" s="209"/>
      <c r="M66" s="209"/>
      <c r="N66" s="210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114">
        <f>T67</f>
        <v>1</v>
      </c>
      <c r="U66" s="13">
        <f t="shared" ref="U66:V68" si="7">U67</f>
        <v>0</v>
      </c>
      <c r="V66" s="115">
        <f t="shared" si="7"/>
        <v>0</v>
      </c>
      <c r="W66" s="213"/>
      <c r="X66" s="214"/>
      <c r="Y66" s="214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18" t="s">
        <v>37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9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114">
        <f>T68</f>
        <v>1</v>
      </c>
      <c r="U67" s="13">
        <f t="shared" si="7"/>
        <v>0</v>
      </c>
      <c r="V67" s="115">
        <f t="shared" si="7"/>
        <v>0</v>
      </c>
      <c r="W67" s="224"/>
      <c r="X67" s="225"/>
      <c r="Y67" s="225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211" t="s">
        <v>36</v>
      </c>
      <c r="B68" s="211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2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114">
        <f>T69</f>
        <v>1</v>
      </c>
      <c r="U68" s="13">
        <f t="shared" si="7"/>
        <v>0</v>
      </c>
      <c r="V68" s="115">
        <f t="shared" si="7"/>
        <v>0</v>
      </c>
      <c r="W68" s="207"/>
      <c r="X68" s="208"/>
      <c r="Y68" s="208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211" t="s">
        <v>35</v>
      </c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2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1</v>
      </c>
      <c r="U69" s="76">
        <v>0</v>
      </c>
      <c r="V69" s="117">
        <v>0</v>
      </c>
      <c r="W69" s="207"/>
      <c r="X69" s="208"/>
      <c r="Y69" s="208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211" t="s">
        <v>33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2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5762.5</v>
      </c>
      <c r="U70" s="28">
        <f>U71</f>
        <v>1238.5999999999999</v>
      </c>
      <c r="V70" s="113">
        <f>V71</f>
        <v>1209.2</v>
      </c>
      <c r="W70" s="207"/>
      <c r="X70" s="208"/>
      <c r="Y70" s="208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211" t="s">
        <v>16</v>
      </c>
      <c r="J71" s="211"/>
      <c r="K71" s="211"/>
      <c r="L71" s="211"/>
      <c r="M71" s="211"/>
      <c r="N71" s="212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114">
        <f>T74+T72</f>
        <v>5637.5</v>
      </c>
      <c r="U71" s="13">
        <f>U74</f>
        <v>1238.5999999999999</v>
      </c>
      <c r="V71" s="115">
        <f>V74</f>
        <v>1209.2</v>
      </c>
      <c r="W71" s="207"/>
      <c r="X71" s="208"/>
      <c r="Y71" s="208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17.25" customHeight="1">
      <c r="A72" s="67"/>
      <c r="B72" s="68"/>
      <c r="C72" s="69"/>
      <c r="D72" s="70"/>
      <c r="E72" s="71"/>
      <c r="F72" s="71"/>
      <c r="G72" s="71"/>
      <c r="H72" s="71"/>
      <c r="I72" s="72"/>
      <c r="J72" s="209" t="s">
        <v>15</v>
      </c>
      <c r="K72" s="209"/>
      <c r="L72" s="209"/>
      <c r="M72" s="209"/>
      <c r="N72" s="210"/>
      <c r="O72" s="16" t="s">
        <v>90</v>
      </c>
      <c r="P72" s="15">
        <v>4</v>
      </c>
      <c r="Q72" s="15">
        <v>9</v>
      </c>
      <c r="R72" s="84">
        <v>6100070760</v>
      </c>
      <c r="S72" s="139"/>
      <c r="T72" s="114">
        <f>T73</f>
        <v>4401.7</v>
      </c>
      <c r="U72" s="13"/>
      <c r="V72" s="115"/>
      <c r="W72" s="213"/>
      <c r="X72" s="214"/>
      <c r="Y72" s="214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211" t="s">
        <v>31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2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4401.7</v>
      </c>
      <c r="U73" s="76"/>
      <c r="V73" s="117"/>
      <c r="W73" s="207"/>
      <c r="X73" s="208"/>
      <c r="Y73" s="208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211" t="s">
        <v>16</v>
      </c>
      <c r="J74" s="211"/>
      <c r="K74" s="211"/>
      <c r="L74" s="211"/>
      <c r="M74" s="211"/>
      <c r="N74" s="212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114">
        <f>T75+T78+T81</f>
        <v>1235.8</v>
      </c>
      <c r="U74" s="13">
        <f>U75+U78+U81</f>
        <v>1238.5999999999999</v>
      </c>
      <c r="V74" s="115">
        <f>V75+V78+V81</f>
        <v>1209.2</v>
      </c>
      <c r="W74" s="207"/>
      <c r="X74" s="208"/>
      <c r="Y74" s="208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209" t="s">
        <v>15</v>
      </c>
      <c r="K75" s="209"/>
      <c r="L75" s="209"/>
      <c r="M75" s="209"/>
      <c r="N75" s="210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114">
        <f t="shared" ref="T75:V76" si="8">T76</f>
        <v>173.8</v>
      </c>
      <c r="U75" s="13">
        <f t="shared" si="8"/>
        <v>584.1</v>
      </c>
      <c r="V75" s="115">
        <f t="shared" si="8"/>
        <v>554.5</v>
      </c>
      <c r="W75" s="213"/>
      <c r="X75" s="214"/>
      <c r="Y75" s="214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114">
        <f t="shared" si="8"/>
        <v>173.8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19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173.8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114">
        <f t="shared" ref="T78:V79" si="9">T79</f>
        <v>830.4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18" t="s">
        <v>29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9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114">
        <f t="shared" si="9"/>
        <v>830.4</v>
      </c>
      <c r="U79" s="13">
        <f t="shared" si="9"/>
        <v>584.5</v>
      </c>
      <c r="V79" s="115">
        <f t="shared" si="9"/>
        <v>584.70000000000005</v>
      </c>
      <c r="W79" s="224"/>
      <c r="X79" s="225"/>
      <c r="Y79" s="225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211" t="s">
        <v>28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2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830.4</v>
      </c>
      <c r="U80" s="76">
        <v>584.5</v>
      </c>
      <c r="V80" s="117">
        <v>584.70000000000005</v>
      </c>
      <c r="W80" s="207"/>
      <c r="X80" s="208"/>
      <c r="Y80" s="208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211" t="s">
        <v>27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2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231.6</v>
      </c>
      <c r="U81" s="85">
        <f t="shared" si="10"/>
        <v>70</v>
      </c>
      <c r="V81" s="122">
        <f t="shared" si="10"/>
        <v>70</v>
      </c>
      <c r="W81" s="207"/>
      <c r="X81" s="208"/>
      <c r="Y81" s="208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211" t="s">
        <v>25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2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231.6</v>
      </c>
      <c r="U82" s="85">
        <f t="shared" si="10"/>
        <v>70</v>
      </c>
      <c r="V82" s="122">
        <f t="shared" si="10"/>
        <v>70</v>
      </c>
      <c r="W82" s="207"/>
      <c r="X82" s="208"/>
      <c r="Y82" s="208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211" t="s">
        <v>16</v>
      </c>
      <c r="J83" s="211"/>
      <c r="K83" s="211"/>
      <c r="L83" s="211"/>
      <c r="M83" s="211"/>
      <c r="N83" s="212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231.6</v>
      </c>
      <c r="U83" s="76">
        <v>70</v>
      </c>
      <c r="V83" s="117">
        <v>70</v>
      </c>
      <c r="W83" s="207"/>
      <c r="X83" s="208"/>
      <c r="Y83" s="208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125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125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125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125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15" customHeight="1">
      <c r="A88" s="67"/>
      <c r="B88" s="68"/>
      <c r="C88" s="69"/>
      <c r="D88" s="70"/>
      <c r="E88" s="71"/>
      <c r="F88" s="71"/>
      <c r="G88" s="71"/>
      <c r="H88" s="71"/>
      <c r="I88" s="72"/>
      <c r="J88" s="209" t="s">
        <v>15</v>
      </c>
      <c r="K88" s="209"/>
      <c r="L88" s="209"/>
      <c r="M88" s="209"/>
      <c r="N88" s="210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T97+T93+T89</f>
        <v>1530.3</v>
      </c>
      <c r="U88" s="28">
        <f>U97</f>
        <v>0</v>
      </c>
      <c r="V88" s="113">
        <f>V97</f>
        <v>92.1</v>
      </c>
      <c r="W88" s="213"/>
      <c r="X88" s="214"/>
      <c r="Y88" s="214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211" t="s">
        <v>23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2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207"/>
      <c r="X89" s="208"/>
      <c r="Y89" s="208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211" t="s">
        <v>16</v>
      </c>
      <c r="J90" s="211"/>
      <c r="K90" s="211"/>
      <c r="L90" s="211"/>
      <c r="M90" s="211"/>
      <c r="N90" s="212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207"/>
      <c r="X90" s="208"/>
      <c r="Y90" s="208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209" t="s">
        <v>15</v>
      </c>
      <c r="K91" s="209"/>
      <c r="L91" s="209"/>
      <c r="M91" s="209"/>
      <c r="N91" s="210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13"/>
      <c r="X91" s="214"/>
      <c r="Y91" s="214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211" t="s">
        <v>21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2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207"/>
      <c r="X92" s="208"/>
      <c r="Y92" s="208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211" t="s">
        <v>19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2"/>
      <c r="O93" s="31" t="s">
        <v>94</v>
      </c>
      <c r="P93" s="30">
        <v>5</v>
      </c>
      <c r="Q93" s="30">
        <v>2</v>
      </c>
      <c r="R93" s="29"/>
      <c r="S93" s="138"/>
      <c r="T93" s="112">
        <f>T94+T95</f>
        <v>144</v>
      </c>
      <c r="U93" s="28"/>
      <c r="V93" s="113"/>
      <c r="W93" s="207"/>
      <c r="X93" s="208"/>
      <c r="Y93" s="208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211" t="s">
        <v>16</v>
      </c>
      <c r="J94" s="211"/>
      <c r="K94" s="211"/>
      <c r="L94" s="211"/>
      <c r="M94" s="211"/>
      <c r="N94" s="212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207"/>
      <c r="X94" s="208"/>
      <c r="Y94" s="208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189"/>
      <c r="B95" s="25"/>
      <c r="C95" s="24"/>
      <c r="D95" s="23"/>
      <c r="E95" s="22"/>
      <c r="F95" s="22"/>
      <c r="G95" s="22"/>
      <c r="H95" s="27"/>
      <c r="I95" s="188"/>
      <c r="J95" s="187"/>
      <c r="K95" s="187"/>
      <c r="L95" s="187"/>
      <c r="M95" s="187"/>
      <c r="N95" s="188"/>
      <c r="O95" s="16" t="s">
        <v>3</v>
      </c>
      <c r="P95" s="30">
        <v>5</v>
      </c>
      <c r="Q95" s="30">
        <v>2</v>
      </c>
      <c r="R95" s="190" t="s">
        <v>127</v>
      </c>
      <c r="S95" s="138">
        <v>800</v>
      </c>
      <c r="T95" s="112">
        <f>T96</f>
        <v>44</v>
      </c>
      <c r="U95" s="28"/>
      <c r="V95" s="113"/>
      <c r="W95" s="185"/>
      <c r="X95" s="186"/>
      <c r="Y95" s="186"/>
      <c r="Z95" s="12"/>
      <c r="AA95" s="11"/>
      <c r="AB95" s="10"/>
      <c r="AC95" s="99"/>
      <c r="AD95" s="102"/>
      <c r="AE95" s="5"/>
    </row>
    <row r="96" spans="1:31" ht="28.5" customHeight="1">
      <c r="A96" s="189"/>
      <c r="B96" s="25"/>
      <c r="C96" s="24"/>
      <c r="D96" s="23"/>
      <c r="E96" s="22"/>
      <c r="F96" s="22"/>
      <c r="G96" s="22"/>
      <c r="H96" s="27"/>
      <c r="I96" s="212" t="s">
        <v>16</v>
      </c>
      <c r="J96" s="230"/>
      <c r="K96" s="230"/>
      <c r="L96" s="230"/>
      <c r="M96" s="230"/>
      <c r="N96" s="231"/>
      <c r="O96" s="191" t="s">
        <v>128</v>
      </c>
      <c r="P96" s="192">
        <v>5</v>
      </c>
      <c r="Q96" s="192">
        <v>2</v>
      </c>
      <c r="R96" s="193" t="s">
        <v>127</v>
      </c>
      <c r="S96" s="143">
        <v>810</v>
      </c>
      <c r="T96" s="123">
        <v>44</v>
      </c>
      <c r="U96" s="28"/>
      <c r="V96" s="113"/>
      <c r="W96" s="232"/>
      <c r="X96" s="233"/>
      <c r="Y96" s="207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s="80" customFormat="1" ht="34.5" customHeight="1">
      <c r="A97" s="67"/>
      <c r="B97" s="68"/>
      <c r="C97" s="69"/>
      <c r="D97" s="70"/>
      <c r="E97" s="71"/>
      <c r="F97" s="71"/>
      <c r="G97" s="71"/>
      <c r="H97" s="71"/>
      <c r="I97" s="72"/>
      <c r="J97" s="209" t="s">
        <v>15</v>
      </c>
      <c r="K97" s="209"/>
      <c r="L97" s="209"/>
      <c r="M97" s="209"/>
      <c r="N97" s="210"/>
      <c r="O97" s="149" t="s">
        <v>28</v>
      </c>
      <c r="P97" s="15">
        <v>5</v>
      </c>
      <c r="Q97" s="15">
        <v>3</v>
      </c>
      <c r="R97" s="14"/>
      <c r="S97" s="139">
        <v>0</v>
      </c>
      <c r="T97" s="114">
        <f>T98+T105</f>
        <v>1336.3</v>
      </c>
      <c r="U97" s="13">
        <f>U98+U105</f>
        <v>0</v>
      </c>
      <c r="V97" s="115">
        <f>V98+V105</f>
        <v>92.1</v>
      </c>
      <c r="W97" s="213"/>
      <c r="X97" s="214"/>
      <c r="Y97" s="214"/>
      <c r="Z97" s="77">
        <v>206100</v>
      </c>
      <c r="AA97" s="78">
        <v>0</v>
      </c>
      <c r="AB97" s="79"/>
      <c r="AC97" s="100">
        <v>155</v>
      </c>
      <c r="AD97" s="105"/>
      <c r="AE97" s="106"/>
    </row>
    <row r="98" spans="1:31" ht="28.5" customHeight="1">
      <c r="A98" s="211" t="s">
        <v>17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2"/>
      <c r="O98" s="90" t="s">
        <v>105</v>
      </c>
      <c r="P98" s="15">
        <v>5</v>
      </c>
      <c r="Q98" s="15">
        <v>3</v>
      </c>
      <c r="R98" s="14" t="s">
        <v>26</v>
      </c>
      <c r="S98" s="139">
        <v>0</v>
      </c>
      <c r="T98" s="114">
        <f>T99+T102</f>
        <v>403.9</v>
      </c>
      <c r="U98" s="13">
        <f>U99+U102</f>
        <v>0</v>
      </c>
      <c r="V98" s="115">
        <f>V99+V102</f>
        <v>0</v>
      </c>
      <c r="W98" s="207"/>
      <c r="X98" s="208"/>
      <c r="Y98" s="208"/>
      <c r="Z98" s="12">
        <v>0</v>
      </c>
      <c r="AA98" s="11">
        <v>0</v>
      </c>
      <c r="AB98" s="10"/>
      <c r="AC98" s="99">
        <v>155</v>
      </c>
      <c r="AD98" s="102"/>
      <c r="AE98" s="5"/>
    </row>
    <row r="99" spans="1:31" ht="23.25" customHeight="1">
      <c r="A99" s="26"/>
      <c r="B99" s="25"/>
      <c r="C99" s="24"/>
      <c r="D99" s="23"/>
      <c r="E99" s="22"/>
      <c r="F99" s="22"/>
      <c r="G99" s="22"/>
      <c r="H99" s="27"/>
      <c r="I99" s="211" t="s">
        <v>16</v>
      </c>
      <c r="J99" s="211"/>
      <c r="K99" s="211"/>
      <c r="L99" s="211"/>
      <c r="M99" s="211"/>
      <c r="N99" s="212"/>
      <c r="O99" s="16" t="s">
        <v>25</v>
      </c>
      <c r="P99" s="15">
        <v>5</v>
      </c>
      <c r="Q99" s="15">
        <v>3</v>
      </c>
      <c r="R99" s="14" t="s">
        <v>24</v>
      </c>
      <c r="S99" s="139">
        <v>0</v>
      </c>
      <c r="T99" s="114">
        <f t="shared" ref="T99:V100" si="11">T100</f>
        <v>273.89999999999998</v>
      </c>
      <c r="U99" s="13">
        <f t="shared" si="11"/>
        <v>0</v>
      </c>
      <c r="V99" s="115">
        <f t="shared" si="11"/>
        <v>0</v>
      </c>
      <c r="W99" s="207"/>
      <c r="X99" s="208"/>
      <c r="Y99" s="208"/>
      <c r="Z99" s="12">
        <v>0</v>
      </c>
      <c r="AA99" s="11">
        <v>0</v>
      </c>
      <c r="AB99" s="10"/>
      <c r="AC99" s="99">
        <v>155</v>
      </c>
      <c r="AD99" s="102"/>
      <c r="AE99" s="5"/>
    </row>
    <row r="100" spans="1:31" s="80" customFormat="1" ht="20.25" customHeight="1">
      <c r="A100" s="67"/>
      <c r="B100" s="68"/>
      <c r="C100" s="69"/>
      <c r="D100" s="70"/>
      <c r="E100" s="71"/>
      <c r="F100" s="71"/>
      <c r="G100" s="71"/>
      <c r="H100" s="71"/>
      <c r="I100" s="72"/>
      <c r="J100" s="209" t="s">
        <v>15</v>
      </c>
      <c r="K100" s="209"/>
      <c r="L100" s="209"/>
      <c r="M100" s="209"/>
      <c r="N100" s="210"/>
      <c r="O100" s="16" t="s">
        <v>16</v>
      </c>
      <c r="P100" s="15">
        <v>5</v>
      </c>
      <c r="Q100" s="15">
        <v>3</v>
      </c>
      <c r="R100" s="14" t="s">
        <v>24</v>
      </c>
      <c r="S100" s="139">
        <v>200</v>
      </c>
      <c r="T100" s="114">
        <f t="shared" si="11"/>
        <v>273.89999999999998</v>
      </c>
      <c r="U100" s="13">
        <f t="shared" si="11"/>
        <v>0</v>
      </c>
      <c r="V100" s="115">
        <f t="shared" si="11"/>
        <v>0</v>
      </c>
      <c r="W100" s="213"/>
      <c r="X100" s="214"/>
      <c r="Y100" s="214"/>
      <c r="Z100" s="77">
        <v>0</v>
      </c>
      <c r="AA100" s="78">
        <v>0</v>
      </c>
      <c r="AB100" s="79"/>
      <c r="AC100" s="100">
        <v>155</v>
      </c>
      <c r="AD100" s="105"/>
      <c r="AE100" s="106"/>
    </row>
    <row r="101" spans="1:31" ht="24" customHeight="1">
      <c r="A101" s="211" t="s">
        <v>17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2"/>
      <c r="O101" s="73" t="s">
        <v>15</v>
      </c>
      <c r="P101" s="74">
        <v>5</v>
      </c>
      <c r="Q101" s="74">
        <v>3</v>
      </c>
      <c r="R101" s="75" t="s">
        <v>24</v>
      </c>
      <c r="S101" s="140">
        <v>240</v>
      </c>
      <c r="T101" s="116">
        <v>273.89999999999998</v>
      </c>
      <c r="U101" s="76">
        <v>0</v>
      </c>
      <c r="V101" s="117">
        <v>0</v>
      </c>
      <c r="W101" s="207"/>
      <c r="X101" s="208"/>
      <c r="Y101" s="208"/>
      <c r="Z101" s="12">
        <v>0</v>
      </c>
      <c r="AA101" s="11">
        <v>0</v>
      </c>
      <c r="AB101" s="10"/>
      <c r="AC101" s="99">
        <v>155</v>
      </c>
      <c r="AD101" s="102"/>
      <c r="AE101" s="5"/>
    </row>
    <row r="102" spans="1:31" ht="23.25" customHeight="1">
      <c r="A102" s="26"/>
      <c r="B102" s="25"/>
      <c r="C102" s="24"/>
      <c r="D102" s="23"/>
      <c r="E102" s="22"/>
      <c r="F102" s="22"/>
      <c r="G102" s="22"/>
      <c r="H102" s="27"/>
      <c r="I102" s="211" t="s">
        <v>16</v>
      </c>
      <c r="J102" s="211"/>
      <c r="K102" s="211"/>
      <c r="L102" s="211"/>
      <c r="M102" s="211"/>
      <c r="N102" s="212"/>
      <c r="O102" s="16" t="s">
        <v>23</v>
      </c>
      <c r="P102" s="15">
        <v>5</v>
      </c>
      <c r="Q102" s="15">
        <v>3</v>
      </c>
      <c r="R102" s="14" t="s">
        <v>22</v>
      </c>
      <c r="S102" s="139">
        <v>0</v>
      </c>
      <c r="T102" s="114">
        <f t="shared" ref="T102:V103" si="12">T103</f>
        <v>130</v>
      </c>
      <c r="U102" s="13">
        <f t="shared" si="12"/>
        <v>0</v>
      </c>
      <c r="V102" s="115">
        <f t="shared" si="12"/>
        <v>0</v>
      </c>
      <c r="W102" s="207"/>
      <c r="X102" s="208"/>
      <c r="Y102" s="208"/>
      <c r="Z102" s="12">
        <v>0</v>
      </c>
      <c r="AA102" s="11">
        <v>0</v>
      </c>
      <c r="AB102" s="10"/>
      <c r="AC102" s="99">
        <v>155</v>
      </c>
      <c r="AD102" s="102"/>
      <c r="AE102" s="5"/>
    </row>
    <row r="103" spans="1:31" s="80" customFormat="1" ht="16.5" customHeight="1">
      <c r="A103" s="67"/>
      <c r="B103" s="68"/>
      <c r="C103" s="69"/>
      <c r="D103" s="70"/>
      <c r="E103" s="71"/>
      <c r="F103" s="71"/>
      <c r="G103" s="71"/>
      <c r="H103" s="71"/>
      <c r="I103" s="72"/>
      <c r="J103" s="209" t="s">
        <v>15</v>
      </c>
      <c r="K103" s="209"/>
      <c r="L103" s="209"/>
      <c r="M103" s="209"/>
      <c r="N103" s="210"/>
      <c r="O103" s="16" t="s">
        <v>16</v>
      </c>
      <c r="P103" s="15">
        <v>5</v>
      </c>
      <c r="Q103" s="15">
        <v>3</v>
      </c>
      <c r="R103" s="14" t="s">
        <v>22</v>
      </c>
      <c r="S103" s="139">
        <v>200</v>
      </c>
      <c r="T103" s="114">
        <f t="shared" si="12"/>
        <v>130</v>
      </c>
      <c r="U103" s="13">
        <f t="shared" si="12"/>
        <v>0</v>
      </c>
      <c r="V103" s="115">
        <f t="shared" si="12"/>
        <v>0</v>
      </c>
      <c r="W103" s="213"/>
      <c r="X103" s="214"/>
      <c r="Y103" s="214"/>
      <c r="Z103" s="77">
        <v>0</v>
      </c>
      <c r="AA103" s="78">
        <v>0</v>
      </c>
      <c r="AB103" s="79"/>
      <c r="AC103" s="100">
        <v>155</v>
      </c>
      <c r="AD103" s="105"/>
      <c r="AE103" s="106"/>
    </row>
    <row r="104" spans="1:31" ht="14.25" customHeight="1">
      <c r="A104" s="218" t="s">
        <v>14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9"/>
      <c r="O104" s="73" t="s">
        <v>15</v>
      </c>
      <c r="P104" s="74">
        <v>5</v>
      </c>
      <c r="Q104" s="74">
        <v>3</v>
      </c>
      <c r="R104" s="75" t="s">
        <v>22</v>
      </c>
      <c r="S104" s="140">
        <v>240</v>
      </c>
      <c r="T104" s="116">
        <v>130</v>
      </c>
      <c r="U104" s="76">
        <v>0</v>
      </c>
      <c r="V104" s="117">
        <v>0</v>
      </c>
      <c r="W104" s="224"/>
      <c r="X104" s="225"/>
      <c r="Y104" s="225"/>
      <c r="Z104" s="12">
        <v>440000</v>
      </c>
      <c r="AA104" s="11">
        <v>0</v>
      </c>
      <c r="AB104" s="10"/>
      <c r="AC104" s="99">
        <v>155</v>
      </c>
      <c r="AD104" s="102"/>
      <c r="AE104" s="5"/>
    </row>
    <row r="105" spans="1:31" ht="37.5" customHeight="1">
      <c r="A105" s="211" t="s">
        <v>13</v>
      </c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2"/>
      <c r="O105" s="148" t="s">
        <v>109</v>
      </c>
      <c r="P105" s="15">
        <v>5</v>
      </c>
      <c r="Q105" s="15">
        <v>3</v>
      </c>
      <c r="R105" s="14" t="s">
        <v>20</v>
      </c>
      <c r="S105" s="139">
        <v>0</v>
      </c>
      <c r="T105" s="114">
        <f>T106+T109+T115+T112</f>
        <v>932.4</v>
      </c>
      <c r="U105" s="13">
        <f>U106+U109+U115</f>
        <v>0</v>
      </c>
      <c r="V105" s="115">
        <f>V106+V109+V115</f>
        <v>92.1</v>
      </c>
      <c r="W105" s="207"/>
      <c r="X105" s="208"/>
      <c r="Y105" s="208"/>
      <c r="Z105" s="12">
        <v>440000</v>
      </c>
      <c r="AA105" s="11">
        <v>0</v>
      </c>
      <c r="AB105" s="10"/>
      <c r="AC105" s="99">
        <v>155</v>
      </c>
      <c r="AD105" s="102"/>
      <c r="AE105" s="5"/>
    </row>
    <row r="106" spans="1:31" ht="18.75" customHeight="1">
      <c r="A106" s="211" t="s">
        <v>12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2"/>
      <c r="O106" s="16" t="s">
        <v>19</v>
      </c>
      <c r="P106" s="15">
        <v>5</v>
      </c>
      <c r="Q106" s="15">
        <v>3</v>
      </c>
      <c r="R106" s="14" t="s">
        <v>18</v>
      </c>
      <c r="S106" s="139">
        <v>0</v>
      </c>
      <c r="T106" s="114">
        <f>T107</f>
        <v>387.4</v>
      </c>
      <c r="U106" s="13">
        <f t="shared" ref="T106:V107" si="13">U107</f>
        <v>0</v>
      </c>
      <c r="V106" s="115">
        <f t="shared" si="13"/>
        <v>92.1</v>
      </c>
      <c r="W106" s="207"/>
      <c r="X106" s="208"/>
      <c r="Y106" s="208"/>
      <c r="Z106" s="12">
        <v>440000</v>
      </c>
      <c r="AA106" s="11">
        <v>0</v>
      </c>
      <c r="AB106" s="10"/>
      <c r="AC106" s="99">
        <v>155</v>
      </c>
      <c r="AD106" s="102"/>
      <c r="AE106" s="5"/>
    </row>
    <row r="107" spans="1:31" ht="23.25" customHeight="1">
      <c r="A107" s="211" t="s">
        <v>10</v>
      </c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2"/>
      <c r="O107" s="16" t="s">
        <v>16</v>
      </c>
      <c r="P107" s="15">
        <v>5</v>
      </c>
      <c r="Q107" s="15">
        <v>3</v>
      </c>
      <c r="R107" s="14" t="s">
        <v>18</v>
      </c>
      <c r="S107" s="139">
        <v>200</v>
      </c>
      <c r="T107" s="114">
        <f t="shared" si="13"/>
        <v>387.4</v>
      </c>
      <c r="U107" s="13">
        <f t="shared" si="13"/>
        <v>0</v>
      </c>
      <c r="V107" s="115">
        <f t="shared" si="13"/>
        <v>92.1</v>
      </c>
      <c r="W107" s="207"/>
      <c r="X107" s="208"/>
      <c r="Y107" s="208"/>
      <c r="Z107" s="12">
        <v>440000</v>
      </c>
      <c r="AA107" s="11">
        <v>0</v>
      </c>
      <c r="AB107" s="10"/>
      <c r="AC107" s="99">
        <v>155</v>
      </c>
      <c r="AD107" s="102"/>
      <c r="AE107" s="5"/>
    </row>
    <row r="108" spans="1:31" ht="18.75" customHeight="1">
      <c r="A108" s="26"/>
      <c r="B108" s="25"/>
      <c r="C108" s="24"/>
      <c r="D108" s="23"/>
      <c r="E108" s="22"/>
      <c r="F108" s="22"/>
      <c r="G108" s="22"/>
      <c r="H108" s="27"/>
      <c r="I108" s="211" t="s">
        <v>9</v>
      </c>
      <c r="J108" s="211"/>
      <c r="K108" s="211"/>
      <c r="L108" s="211"/>
      <c r="M108" s="211"/>
      <c r="N108" s="212"/>
      <c r="O108" s="73" t="s">
        <v>15</v>
      </c>
      <c r="P108" s="74">
        <v>5</v>
      </c>
      <c r="Q108" s="74">
        <v>3</v>
      </c>
      <c r="R108" s="75" t="s">
        <v>18</v>
      </c>
      <c r="S108" s="140">
        <v>240</v>
      </c>
      <c r="T108" s="116">
        <v>387.4</v>
      </c>
      <c r="U108" s="76">
        <v>0</v>
      </c>
      <c r="V108" s="117">
        <v>92.1</v>
      </c>
      <c r="W108" s="207"/>
      <c r="X108" s="208"/>
      <c r="Y108" s="208"/>
      <c r="Z108" s="12">
        <v>0</v>
      </c>
      <c r="AA108" s="11">
        <v>0</v>
      </c>
      <c r="AB108" s="10"/>
      <c r="AC108" s="99">
        <v>155</v>
      </c>
      <c r="AD108" s="102"/>
      <c r="AE108" s="5"/>
    </row>
    <row r="109" spans="1:31" s="80" customFormat="1" ht="23.25" customHeight="1">
      <c r="A109" s="67"/>
      <c r="B109" s="68"/>
      <c r="C109" s="69"/>
      <c r="D109" s="70"/>
      <c r="E109" s="71"/>
      <c r="F109" s="71"/>
      <c r="G109" s="71"/>
      <c r="H109" s="71"/>
      <c r="I109" s="72"/>
      <c r="J109" s="209" t="s">
        <v>8</v>
      </c>
      <c r="K109" s="209"/>
      <c r="L109" s="209"/>
      <c r="M109" s="209"/>
      <c r="N109" s="210"/>
      <c r="O109" s="16" t="s">
        <v>85</v>
      </c>
      <c r="P109" s="15">
        <v>5</v>
      </c>
      <c r="Q109" s="15">
        <v>3</v>
      </c>
      <c r="R109" s="14">
        <v>9200005160</v>
      </c>
      <c r="S109" s="139">
        <v>0</v>
      </c>
      <c r="T109" s="114">
        <f>T111</f>
        <v>385</v>
      </c>
      <c r="U109" s="13">
        <f>U111</f>
        <v>0</v>
      </c>
      <c r="V109" s="115">
        <f>V111</f>
        <v>0</v>
      </c>
      <c r="W109" s="213"/>
      <c r="X109" s="214"/>
      <c r="Y109" s="214"/>
      <c r="Z109" s="77">
        <v>0</v>
      </c>
      <c r="AA109" s="78">
        <v>0</v>
      </c>
      <c r="AB109" s="79"/>
      <c r="AC109" s="100">
        <v>155</v>
      </c>
      <c r="AD109" s="105"/>
      <c r="AE109" s="106"/>
    </row>
    <row r="110" spans="1:31" ht="23.25" customHeight="1">
      <c r="A110" s="26"/>
      <c r="B110" s="25"/>
      <c r="C110" s="24"/>
      <c r="D110" s="23"/>
      <c r="E110" s="22"/>
      <c r="F110" s="22"/>
      <c r="G110" s="22"/>
      <c r="H110" s="27"/>
      <c r="I110" s="211" t="s">
        <v>16</v>
      </c>
      <c r="J110" s="211"/>
      <c r="K110" s="211"/>
      <c r="L110" s="211"/>
      <c r="M110" s="211"/>
      <c r="N110" s="212"/>
      <c r="O110" s="16" t="s">
        <v>16</v>
      </c>
      <c r="P110" s="15">
        <v>5</v>
      </c>
      <c r="Q110" s="15">
        <v>3</v>
      </c>
      <c r="R110" s="14">
        <v>9200005160</v>
      </c>
      <c r="S110" s="139">
        <v>200</v>
      </c>
      <c r="T110" s="114">
        <f>T111</f>
        <v>385</v>
      </c>
      <c r="U110" s="13">
        <f>U111</f>
        <v>0</v>
      </c>
      <c r="V110" s="115">
        <f>V111</f>
        <v>0</v>
      </c>
      <c r="W110" s="207"/>
      <c r="X110" s="208"/>
      <c r="Y110" s="208"/>
      <c r="Z110" s="12">
        <v>589750</v>
      </c>
      <c r="AA110" s="11">
        <v>0</v>
      </c>
      <c r="AB110" s="10"/>
      <c r="AC110" s="99">
        <v>155</v>
      </c>
      <c r="AD110" s="102"/>
      <c r="AE110" s="5"/>
    </row>
    <row r="111" spans="1:31" s="80" customFormat="1" ht="18.75" customHeight="1">
      <c r="A111" s="67"/>
      <c r="B111" s="68"/>
      <c r="C111" s="69"/>
      <c r="D111" s="70"/>
      <c r="E111" s="71"/>
      <c r="F111" s="71"/>
      <c r="G111" s="71"/>
      <c r="H111" s="71"/>
      <c r="I111" s="72"/>
      <c r="J111" s="209" t="s">
        <v>15</v>
      </c>
      <c r="K111" s="209"/>
      <c r="L111" s="209"/>
      <c r="M111" s="209"/>
      <c r="N111" s="210"/>
      <c r="O111" s="73" t="s">
        <v>15</v>
      </c>
      <c r="P111" s="74">
        <v>5</v>
      </c>
      <c r="Q111" s="74">
        <v>3</v>
      </c>
      <c r="R111" s="75">
        <v>9200005160</v>
      </c>
      <c r="S111" s="140">
        <v>240</v>
      </c>
      <c r="T111" s="116">
        <v>385</v>
      </c>
      <c r="U111" s="76"/>
      <c r="V111" s="117"/>
      <c r="W111" s="213"/>
      <c r="X111" s="214"/>
      <c r="Y111" s="214"/>
      <c r="Z111" s="77">
        <v>589750</v>
      </c>
      <c r="AA111" s="78">
        <v>0</v>
      </c>
      <c r="AB111" s="79"/>
      <c r="AC111" s="100">
        <v>155</v>
      </c>
      <c r="AD111" s="105"/>
      <c r="AE111" s="106"/>
    </row>
    <row r="112" spans="1:31" s="80" customFormat="1" ht="15" customHeight="1">
      <c r="A112" s="67"/>
      <c r="B112" s="68"/>
      <c r="C112" s="69"/>
      <c r="D112" s="70"/>
      <c r="E112" s="71"/>
      <c r="F112" s="71"/>
      <c r="G112" s="71"/>
      <c r="H112" s="132"/>
      <c r="I112" s="72"/>
      <c r="J112" s="81"/>
      <c r="K112" s="81"/>
      <c r="L112" s="81"/>
      <c r="M112" s="81"/>
      <c r="N112" s="72"/>
      <c r="O112" s="134" t="s">
        <v>98</v>
      </c>
      <c r="P112" s="15">
        <v>5</v>
      </c>
      <c r="Q112" s="15">
        <v>3</v>
      </c>
      <c r="R112" s="84">
        <v>9200005180</v>
      </c>
      <c r="S112" s="142"/>
      <c r="T112" s="121">
        <f>T113</f>
        <v>60</v>
      </c>
      <c r="U112" s="85"/>
      <c r="V112" s="122"/>
      <c r="W112" s="135"/>
      <c r="X112" s="82"/>
      <c r="Y112" s="82"/>
      <c r="Z112" s="77"/>
      <c r="AA112" s="78"/>
      <c r="AB112" s="79"/>
      <c r="AC112" s="100"/>
      <c r="AD112" s="105"/>
      <c r="AE112" s="106"/>
    </row>
    <row r="113" spans="1:31" s="80" customFormat="1" ht="17.25" customHeight="1">
      <c r="A113" s="67"/>
      <c r="B113" s="68"/>
      <c r="C113" s="69"/>
      <c r="D113" s="70"/>
      <c r="E113" s="71"/>
      <c r="F113" s="71"/>
      <c r="G113" s="71"/>
      <c r="H113" s="132"/>
      <c r="I113" s="72"/>
      <c r="J113" s="81"/>
      <c r="K113" s="81"/>
      <c r="L113" s="81"/>
      <c r="M113" s="81"/>
      <c r="N113" s="72"/>
      <c r="O113" s="16" t="s">
        <v>16</v>
      </c>
      <c r="P113" s="15">
        <v>5</v>
      </c>
      <c r="Q113" s="15">
        <v>3</v>
      </c>
      <c r="R113" s="84">
        <v>9200005180</v>
      </c>
      <c r="S113" s="142">
        <v>200</v>
      </c>
      <c r="T113" s="121">
        <f>T114</f>
        <v>60</v>
      </c>
      <c r="U113" s="85"/>
      <c r="V113" s="122"/>
      <c r="W113" s="135"/>
      <c r="X113" s="82"/>
      <c r="Y113" s="82"/>
      <c r="Z113" s="77"/>
      <c r="AA113" s="78"/>
      <c r="AB113" s="79"/>
      <c r="AC113" s="100"/>
      <c r="AD113" s="105"/>
      <c r="AE113" s="106"/>
    </row>
    <row r="114" spans="1:31" s="80" customFormat="1" ht="17.25" customHeight="1">
      <c r="A114" s="67"/>
      <c r="B114" s="68"/>
      <c r="C114" s="69"/>
      <c r="D114" s="70"/>
      <c r="E114" s="71"/>
      <c r="F114" s="71"/>
      <c r="G114" s="71"/>
      <c r="H114" s="132"/>
      <c r="I114" s="72"/>
      <c r="J114" s="81"/>
      <c r="K114" s="81"/>
      <c r="L114" s="81"/>
      <c r="M114" s="81"/>
      <c r="N114" s="72"/>
      <c r="O114" s="73" t="s">
        <v>15</v>
      </c>
      <c r="P114" s="74">
        <v>5</v>
      </c>
      <c r="Q114" s="74">
        <v>3</v>
      </c>
      <c r="R114" s="75">
        <v>9200005180</v>
      </c>
      <c r="S114" s="140">
        <v>240</v>
      </c>
      <c r="T114" s="116">
        <v>60</v>
      </c>
      <c r="U114" s="76"/>
      <c r="V114" s="117"/>
      <c r="W114" s="135"/>
      <c r="X114" s="82"/>
      <c r="Y114" s="82"/>
      <c r="Z114" s="77"/>
      <c r="AA114" s="78"/>
      <c r="AB114" s="79"/>
      <c r="AC114" s="100"/>
      <c r="AD114" s="105"/>
      <c r="AE114" s="106"/>
    </row>
    <row r="115" spans="1:31" ht="14.25" customHeight="1">
      <c r="A115" s="26"/>
      <c r="B115" s="25"/>
      <c r="C115" s="24"/>
      <c r="D115" s="23"/>
      <c r="E115" s="22"/>
      <c r="F115" s="22"/>
      <c r="G115" s="22"/>
      <c r="H115" s="27"/>
      <c r="I115" s="211" t="s">
        <v>3</v>
      </c>
      <c r="J115" s="211"/>
      <c r="K115" s="211"/>
      <c r="L115" s="211"/>
      <c r="M115" s="211"/>
      <c r="N115" s="212"/>
      <c r="O115" s="16" t="s">
        <v>86</v>
      </c>
      <c r="P115" s="15">
        <v>5</v>
      </c>
      <c r="Q115" s="15">
        <v>3</v>
      </c>
      <c r="R115" s="14">
        <v>9200005190</v>
      </c>
      <c r="S115" s="139">
        <v>0</v>
      </c>
      <c r="T115" s="114">
        <f>T117</f>
        <v>100</v>
      </c>
      <c r="U115" s="13">
        <f>U117</f>
        <v>0</v>
      </c>
      <c r="V115" s="115">
        <f>V117</f>
        <v>0</v>
      </c>
      <c r="W115" s="207"/>
      <c r="X115" s="208"/>
      <c r="Y115" s="208"/>
      <c r="Z115" s="12">
        <v>5500</v>
      </c>
      <c r="AA115" s="11">
        <v>0</v>
      </c>
      <c r="AB115" s="10"/>
      <c r="AC115" s="99">
        <v>155</v>
      </c>
      <c r="AD115" s="102"/>
      <c r="AE115" s="5"/>
    </row>
    <row r="116" spans="1:31" s="80" customFormat="1" ht="22.9" customHeight="1">
      <c r="A116" s="67"/>
      <c r="B116" s="68"/>
      <c r="C116" s="69"/>
      <c r="D116" s="70"/>
      <c r="E116" s="71"/>
      <c r="F116" s="71"/>
      <c r="G116" s="71"/>
      <c r="H116" s="71"/>
      <c r="I116" s="72"/>
      <c r="J116" s="209" t="s">
        <v>63</v>
      </c>
      <c r="K116" s="209"/>
      <c r="L116" s="209"/>
      <c r="M116" s="209"/>
      <c r="N116" s="210"/>
      <c r="O116" s="133" t="s">
        <v>16</v>
      </c>
      <c r="P116" s="15">
        <v>5</v>
      </c>
      <c r="Q116" s="15">
        <v>3</v>
      </c>
      <c r="R116" s="14">
        <v>9200005190</v>
      </c>
      <c r="S116" s="139">
        <v>200</v>
      </c>
      <c r="T116" s="114">
        <f>T117</f>
        <v>100</v>
      </c>
      <c r="U116" s="13">
        <f>U117</f>
        <v>0</v>
      </c>
      <c r="V116" s="115">
        <f>V117</f>
        <v>0</v>
      </c>
      <c r="W116" s="213"/>
      <c r="X116" s="214"/>
      <c r="Y116" s="214"/>
      <c r="Z116" s="77">
        <v>5500</v>
      </c>
      <c r="AA116" s="78">
        <v>0</v>
      </c>
      <c r="AB116" s="79"/>
      <c r="AC116" s="100">
        <v>155</v>
      </c>
      <c r="AD116" s="105"/>
      <c r="AE116" s="106"/>
    </row>
    <row r="117" spans="1:31" s="80" customFormat="1" ht="14.25" customHeight="1">
      <c r="A117" s="67"/>
      <c r="B117" s="68"/>
      <c r="C117" s="69"/>
      <c r="D117" s="70"/>
      <c r="E117" s="71"/>
      <c r="F117" s="71"/>
      <c r="G117" s="71"/>
      <c r="H117" s="71"/>
      <c r="I117" s="72"/>
      <c r="J117" s="81"/>
      <c r="K117" s="81"/>
      <c r="L117" s="81"/>
      <c r="M117" s="81"/>
      <c r="N117" s="72"/>
      <c r="O117" s="73" t="s">
        <v>15</v>
      </c>
      <c r="P117" s="74">
        <v>5</v>
      </c>
      <c r="Q117" s="74">
        <v>3</v>
      </c>
      <c r="R117" s="75">
        <v>9200005190</v>
      </c>
      <c r="S117" s="140">
        <v>240</v>
      </c>
      <c r="T117" s="116">
        <v>100</v>
      </c>
      <c r="U117" s="76">
        <v>0</v>
      </c>
      <c r="V117" s="117">
        <v>0</v>
      </c>
      <c r="W117" s="135"/>
      <c r="X117" s="82"/>
      <c r="Y117" s="82"/>
      <c r="Z117" s="77"/>
      <c r="AA117" s="78"/>
      <c r="AB117" s="79"/>
      <c r="AC117" s="100"/>
      <c r="AD117" s="105"/>
      <c r="AE117" s="106"/>
    </row>
    <row r="118" spans="1:31" ht="20.25" customHeight="1">
      <c r="A118" s="211" t="s">
        <v>6</v>
      </c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2"/>
      <c r="O118" s="31" t="s">
        <v>14</v>
      </c>
      <c r="P118" s="30">
        <v>8</v>
      </c>
      <c r="Q118" s="30">
        <v>0</v>
      </c>
      <c r="R118" s="29">
        <v>0</v>
      </c>
      <c r="S118" s="138">
        <v>0</v>
      </c>
      <c r="T118" s="112">
        <f>T119+T120+T123</f>
        <v>4244.8</v>
      </c>
      <c r="U118" s="28">
        <f t="shared" ref="U118:V118" si="14">U119</f>
        <v>1865.5</v>
      </c>
      <c r="V118" s="113">
        <f t="shared" si="14"/>
        <v>2023</v>
      </c>
      <c r="W118" s="207"/>
      <c r="X118" s="208"/>
      <c r="Y118" s="208"/>
      <c r="Z118" s="12">
        <v>197300</v>
      </c>
      <c r="AA118" s="11">
        <v>0</v>
      </c>
      <c r="AB118" s="10"/>
      <c r="AC118" s="99">
        <v>155</v>
      </c>
      <c r="AD118" s="102"/>
      <c r="AE118" s="5"/>
    </row>
    <row r="119" spans="1:31" ht="16.5" customHeight="1">
      <c r="A119" s="211" t="s">
        <v>10</v>
      </c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2"/>
      <c r="O119" s="16" t="s">
        <v>13</v>
      </c>
      <c r="P119" s="15">
        <v>8</v>
      </c>
      <c r="Q119" s="15">
        <v>1</v>
      </c>
      <c r="R119" s="14">
        <v>0</v>
      </c>
      <c r="S119" s="139">
        <v>0</v>
      </c>
      <c r="T119" s="114">
        <f>T126</f>
        <v>2774.8</v>
      </c>
      <c r="U119" s="13">
        <f>U126</f>
        <v>1865.5</v>
      </c>
      <c r="V119" s="115">
        <f>V126</f>
        <v>2023</v>
      </c>
      <c r="W119" s="207"/>
      <c r="X119" s="208"/>
      <c r="Y119" s="208"/>
      <c r="Z119" s="12">
        <v>440000</v>
      </c>
      <c r="AA119" s="11">
        <v>0</v>
      </c>
      <c r="AB119" s="10"/>
      <c r="AC119" s="99">
        <v>155</v>
      </c>
      <c r="AD119" s="102"/>
      <c r="AE119" s="5"/>
    </row>
    <row r="120" spans="1:31" ht="36" customHeight="1">
      <c r="A120" s="202"/>
      <c r="B120" s="25"/>
      <c r="C120" s="24"/>
      <c r="D120" s="23"/>
      <c r="E120" s="22"/>
      <c r="F120" s="22"/>
      <c r="G120" s="22"/>
      <c r="H120" s="27"/>
      <c r="I120" s="199"/>
      <c r="J120" s="198"/>
      <c r="K120" s="198"/>
      <c r="L120" s="198"/>
      <c r="M120" s="198"/>
      <c r="N120" s="199"/>
      <c r="O120" s="149" t="s">
        <v>129</v>
      </c>
      <c r="P120" s="15">
        <v>8</v>
      </c>
      <c r="Q120" s="15">
        <v>1</v>
      </c>
      <c r="R120" s="14">
        <v>300070511</v>
      </c>
      <c r="S120" s="139"/>
      <c r="T120" s="203">
        <f>T121</f>
        <v>1100</v>
      </c>
      <c r="U120" s="13"/>
      <c r="V120" s="115"/>
      <c r="W120" s="194"/>
      <c r="X120" s="195"/>
      <c r="Y120" s="195"/>
      <c r="Z120" s="12"/>
      <c r="AA120" s="11"/>
      <c r="AB120" s="10"/>
      <c r="AC120" s="99"/>
      <c r="AD120" s="102"/>
      <c r="AE120" s="5"/>
    </row>
    <row r="121" spans="1:31" ht="20.25" customHeight="1">
      <c r="A121" s="202"/>
      <c r="B121" s="25"/>
      <c r="C121" s="24"/>
      <c r="D121" s="23"/>
      <c r="E121" s="22"/>
      <c r="F121" s="22"/>
      <c r="G121" s="22"/>
      <c r="H121" s="27"/>
      <c r="I121" s="199"/>
      <c r="J121" s="198"/>
      <c r="K121" s="198"/>
      <c r="L121" s="198"/>
      <c r="M121" s="198"/>
      <c r="N121" s="199"/>
      <c r="O121" s="149" t="s">
        <v>130</v>
      </c>
      <c r="P121" s="15">
        <v>8</v>
      </c>
      <c r="Q121" s="15">
        <v>1</v>
      </c>
      <c r="R121" s="14">
        <v>300070511</v>
      </c>
      <c r="S121" s="139">
        <v>200</v>
      </c>
      <c r="T121" s="203">
        <f>T122</f>
        <v>1100</v>
      </c>
      <c r="U121" s="13"/>
      <c r="V121" s="115"/>
      <c r="W121" s="194"/>
      <c r="X121" s="195"/>
      <c r="Y121" s="195"/>
      <c r="Z121" s="12"/>
      <c r="AA121" s="11"/>
      <c r="AB121" s="10"/>
      <c r="AC121" s="99"/>
      <c r="AD121" s="102"/>
      <c r="AE121" s="5"/>
    </row>
    <row r="122" spans="1:31" s="206" customFormat="1" ht="23.25" customHeight="1">
      <c r="A122" s="202"/>
      <c r="B122" s="68"/>
      <c r="C122" s="69"/>
      <c r="D122" s="70"/>
      <c r="E122" s="71"/>
      <c r="F122" s="71"/>
      <c r="G122" s="71"/>
      <c r="H122" s="132"/>
      <c r="I122" s="197"/>
      <c r="J122" s="196"/>
      <c r="K122" s="196"/>
      <c r="L122" s="196"/>
      <c r="M122" s="196"/>
      <c r="N122" s="197"/>
      <c r="O122" s="204" t="s">
        <v>131</v>
      </c>
      <c r="P122" s="74">
        <v>8</v>
      </c>
      <c r="Q122" s="74">
        <v>1</v>
      </c>
      <c r="R122" s="75">
        <v>300070511</v>
      </c>
      <c r="S122" s="140">
        <v>240</v>
      </c>
      <c r="T122" s="116">
        <v>1100</v>
      </c>
      <c r="U122" s="76"/>
      <c r="V122" s="117"/>
      <c r="W122" s="200"/>
      <c r="X122" s="201"/>
      <c r="Y122" s="201"/>
      <c r="Z122" s="12"/>
      <c r="AA122" s="11"/>
      <c r="AB122" s="10"/>
      <c r="AC122" s="99"/>
      <c r="AD122" s="102"/>
      <c r="AE122" s="205"/>
    </row>
    <row r="123" spans="1:31" s="206" customFormat="1" ht="47.25" customHeight="1">
      <c r="A123" s="202"/>
      <c r="B123" s="68"/>
      <c r="C123" s="69"/>
      <c r="D123" s="70"/>
      <c r="E123" s="71"/>
      <c r="F123" s="71"/>
      <c r="G123" s="71"/>
      <c r="H123" s="132"/>
      <c r="I123" s="197"/>
      <c r="J123" s="196"/>
      <c r="K123" s="196"/>
      <c r="L123" s="196"/>
      <c r="M123" s="196"/>
      <c r="N123" s="197"/>
      <c r="O123" s="149" t="s">
        <v>132</v>
      </c>
      <c r="P123" s="15">
        <v>8</v>
      </c>
      <c r="Q123" s="15">
        <v>1</v>
      </c>
      <c r="R123" s="14" t="s">
        <v>133</v>
      </c>
      <c r="S123" s="139"/>
      <c r="T123" s="203">
        <f>T124</f>
        <v>370</v>
      </c>
      <c r="U123" s="76"/>
      <c r="V123" s="117"/>
      <c r="W123" s="200"/>
      <c r="X123" s="201"/>
      <c r="Y123" s="201"/>
      <c r="Z123" s="12"/>
      <c r="AA123" s="11"/>
      <c r="AB123" s="10"/>
      <c r="AC123" s="99"/>
      <c r="AD123" s="102"/>
      <c r="AE123" s="205"/>
    </row>
    <row r="124" spans="1:31" s="206" customFormat="1" ht="23.25" customHeight="1">
      <c r="A124" s="202"/>
      <c r="B124" s="68"/>
      <c r="C124" s="69"/>
      <c r="D124" s="70"/>
      <c r="E124" s="71"/>
      <c r="F124" s="71"/>
      <c r="G124" s="71"/>
      <c r="H124" s="132"/>
      <c r="I124" s="197"/>
      <c r="J124" s="196"/>
      <c r="K124" s="196"/>
      <c r="L124" s="196"/>
      <c r="M124" s="196"/>
      <c r="N124" s="197"/>
      <c r="O124" s="149" t="s">
        <v>130</v>
      </c>
      <c r="P124" s="15">
        <v>8</v>
      </c>
      <c r="Q124" s="15">
        <v>1</v>
      </c>
      <c r="R124" s="14" t="s">
        <v>133</v>
      </c>
      <c r="S124" s="139">
        <v>200</v>
      </c>
      <c r="T124" s="203">
        <f>T125</f>
        <v>370</v>
      </c>
      <c r="U124" s="76"/>
      <c r="V124" s="117"/>
      <c r="W124" s="200"/>
      <c r="X124" s="201"/>
      <c r="Y124" s="201"/>
      <c r="Z124" s="12"/>
      <c r="AA124" s="11"/>
      <c r="AB124" s="10"/>
      <c r="AC124" s="99"/>
      <c r="AD124" s="102"/>
      <c r="AE124" s="205"/>
    </row>
    <row r="125" spans="1:31" s="206" customFormat="1" ht="23.25" customHeight="1">
      <c r="A125" s="202"/>
      <c r="B125" s="68"/>
      <c r="C125" s="69"/>
      <c r="D125" s="70"/>
      <c r="E125" s="71"/>
      <c r="F125" s="71"/>
      <c r="G125" s="71"/>
      <c r="H125" s="132"/>
      <c r="I125" s="197"/>
      <c r="J125" s="196"/>
      <c r="K125" s="196"/>
      <c r="L125" s="196"/>
      <c r="M125" s="196"/>
      <c r="N125" s="197"/>
      <c r="O125" s="204" t="s">
        <v>131</v>
      </c>
      <c r="P125" s="74">
        <v>8</v>
      </c>
      <c r="Q125" s="74">
        <v>1</v>
      </c>
      <c r="R125" s="75" t="s">
        <v>133</v>
      </c>
      <c r="S125" s="140">
        <v>240</v>
      </c>
      <c r="T125" s="116">
        <v>370</v>
      </c>
      <c r="U125" s="76"/>
      <c r="V125" s="117"/>
      <c r="W125" s="200"/>
      <c r="X125" s="201"/>
      <c r="Y125" s="201"/>
      <c r="Z125" s="12"/>
      <c r="AA125" s="11"/>
      <c r="AB125" s="10"/>
      <c r="AC125" s="99"/>
      <c r="AD125" s="102"/>
      <c r="AE125" s="205"/>
    </row>
    <row r="126" spans="1:31" ht="31.5" customHeight="1">
      <c r="A126" s="26"/>
      <c r="B126" s="25"/>
      <c r="C126" s="24"/>
      <c r="D126" s="23"/>
      <c r="E126" s="22"/>
      <c r="F126" s="22"/>
      <c r="G126" s="22"/>
      <c r="H126" s="27"/>
      <c r="I126" s="127"/>
      <c r="J126" s="21"/>
      <c r="K126" s="21"/>
      <c r="L126" s="21"/>
      <c r="M126" s="21"/>
      <c r="N126" s="127"/>
      <c r="O126" s="148" t="s">
        <v>106</v>
      </c>
      <c r="P126" s="15">
        <v>8</v>
      </c>
      <c r="Q126" s="15">
        <v>1</v>
      </c>
      <c r="R126" s="14" t="s">
        <v>11</v>
      </c>
      <c r="S126" s="139">
        <v>0</v>
      </c>
      <c r="T126" s="114">
        <f>T127</f>
        <v>2774.8</v>
      </c>
      <c r="U126" s="13">
        <f>U127</f>
        <v>1865.5</v>
      </c>
      <c r="V126" s="115">
        <f>V127</f>
        <v>2023</v>
      </c>
      <c r="W126" s="146"/>
      <c r="X126" s="128"/>
      <c r="Y126" s="128"/>
      <c r="Z126" s="12"/>
      <c r="AA126" s="11"/>
      <c r="AB126" s="10"/>
      <c r="AC126" s="99"/>
      <c r="AD126" s="102"/>
      <c r="AE126" s="5"/>
    </row>
    <row r="127" spans="1:31" s="80" customFormat="1" ht="13.5" customHeight="1">
      <c r="A127" s="67"/>
      <c r="B127" s="68"/>
      <c r="C127" s="69"/>
      <c r="D127" s="70"/>
      <c r="E127" s="71"/>
      <c r="F127" s="71"/>
      <c r="G127" s="71"/>
      <c r="H127" s="71"/>
      <c r="I127" s="72"/>
      <c r="J127" s="209" t="s">
        <v>8</v>
      </c>
      <c r="K127" s="209"/>
      <c r="L127" s="209"/>
      <c r="M127" s="209"/>
      <c r="N127" s="210"/>
      <c r="O127" s="16" t="s">
        <v>10</v>
      </c>
      <c r="P127" s="15">
        <v>8</v>
      </c>
      <c r="Q127" s="15">
        <v>1</v>
      </c>
      <c r="R127" s="14" t="s">
        <v>7</v>
      </c>
      <c r="S127" s="139">
        <v>0</v>
      </c>
      <c r="T127" s="114">
        <f>T128+T130+T132+T134</f>
        <v>2774.8</v>
      </c>
      <c r="U127" s="13">
        <f>U128+U130+U132</f>
        <v>1865.5</v>
      </c>
      <c r="V127" s="115">
        <f>V128+V130+V132</f>
        <v>2023</v>
      </c>
      <c r="W127" s="213"/>
      <c r="X127" s="214"/>
      <c r="Y127" s="214"/>
      <c r="Z127" s="77">
        <v>0</v>
      </c>
      <c r="AA127" s="78">
        <v>0</v>
      </c>
      <c r="AB127" s="79"/>
      <c r="AC127" s="100">
        <v>155</v>
      </c>
      <c r="AD127" s="105"/>
      <c r="AE127" s="106"/>
    </row>
    <row r="128" spans="1:31" ht="27" customHeight="1">
      <c r="A128" s="218" t="s">
        <v>4</v>
      </c>
      <c r="B128" s="218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18"/>
      <c r="N128" s="219"/>
      <c r="O128" s="16" t="s">
        <v>9</v>
      </c>
      <c r="P128" s="15">
        <v>8</v>
      </c>
      <c r="Q128" s="15">
        <v>1</v>
      </c>
      <c r="R128" s="14" t="s">
        <v>7</v>
      </c>
      <c r="S128" s="139">
        <v>100</v>
      </c>
      <c r="T128" s="114">
        <f>T129</f>
        <v>706.3</v>
      </c>
      <c r="U128" s="13">
        <f>U129</f>
        <v>1337.7</v>
      </c>
      <c r="V128" s="115">
        <f>V129</f>
        <v>1337.7</v>
      </c>
      <c r="W128" s="224"/>
      <c r="X128" s="225"/>
      <c r="Y128" s="225"/>
      <c r="Z128" s="12">
        <v>24900</v>
      </c>
      <c r="AA128" s="11">
        <v>0</v>
      </c>
      <c r="AB128" s="10"/>
      <c r="AC128" s="99">
        <v>155</v>
      </c>
      <c r="AD128" s="102"/>
      <c r="AE128" s="5"/>
    </row>
    <row r="129" spans="1:31" ht="16.5" customHeight="1">
      <c r="A129" s="211" t="s">
        <v>4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2"/>
      <c r="O129" s="73" t="s">
        <v>8</v>
      </c>
      <c r="P129" s="74">
        <v>8</v>
      </c>
      <c r="Q129" s="74">
        <v>1</v>
      </c>
      <c r="R129" s="75" t="s">
        <v>7</v>
      </c>
      <c r="S129" s="140">
        <v>110</v>
      </c>
      <c r="T129" s="116">
        <v>706.3</v>
      </c>
      <c r="U129" s="116">
        <v>1337.7</v>
      </c>
      <c r="V129" s="180">
        <v>1337.7</v>
      </c>
      <c r="W129" s="207"/>
      <c r="X129" s="208"/>
      <c r="Y129" s="208"/>
      <c r="Z129" s="12">
        <v>24900</v>
      </c>
      <c r="AA129" s="11">
        <v>0</v>
      </c>
      <c r="AB129" s="10"/>
      <c r="AC129" s="99">
        <v>155</v>
      </c>
      <c r="AD129" s="102"/>
      <c r="AE129" s="5"/>
    </row>
    <row r="130" spans="1:31" ht="18.75" customHeight="1">
      <c r="A130" s="211" t="s">
        <v>6</v>
      </c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2"/>
      <c r="O130" s="16" t="s">
        <v>16</v>
      </c>
      <c r="P130" s="15">
        <v>8</v>
      </c>
      <c r="Q130" s="15">
        <v>1</v>
      </c>
      <c r="R130" s="14" t="s">
        <v>7</v>
      </c>
      <c r="S130" s="139">
        <v>200</v>
      </c>
      <c r="T130" s="114">
        <f>T131</f>
        <v>623.20000000000005</v>
      </c>
      <c r="U130" s="13">
        <f>U131</f>
        <v>527.79999999999995</v>
      </c>
      <c r="V130" s="115">
        <f>V131</f>
        <v>682</v>
      </c>
      <c r="W130" s="207"/>
      <c r="X130" s="208"/>
      <c r="Y130" s="208"/>
      <c r="Z130" s="12">
        <v>24900</v>
      </c>
      <c r="AA130" s="11">
        <v>0</v>
      </c>
      <c r="AB130" s="10"/>
      <c r="AC130" s="99">
        <v>155</v>
      </c>
      <c r="AD130" s="102"/>
      <c r="AE130" s="5"/>
    </row>
    <row r="131" spans="1:31" ht="14.25" customHeight="1">
      <c r="A131" s="211" t="s">
        <v>4</v>
      </c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2"/>
      <c r="O131" s="73" t="s">
        <v>15</v>
      </c>
      <c r="P131" s="74">
        <v>8</v>
      </c>
      <c r="Q131" s="74">
        <v>1</v>
      </c>
      <c r="R131" s="14" t="s">
        <v>7</v>
      </c>
      <c r="S131" s="140">
        <v>240</v>
      </c>
      <c r="T131" s="116">
        <v>623.20000000000005</v>
      </c>
      <c r="U131" s="76">
        <v>527.79999999999995</v>
      </c>
      <c r="V131" s="117">
        <v>682</v>
      </c>
      <c r="W131" s="207"/>
      <c r="X131" s="208"/>
      <c r="Y131" s="208"/>
      <c r="Z131" s="12">
        <v>24900</v>
      </c>
      <c r="AA131" s="11">
        <v>0</v>
      </c>
      <c r="AB131" s="10"/>
      <c r="AC131" s="99">
        <v>155</v>
      </c>
      <c r="AD131" s="102"/>
      <c r="AE131" s="5"/>
    </row>
    <row r="132" spans="1:31" ht="14.25" customHeight="1">
      <c r="A132" s="26"/>
      <c r="B132" s="25"/>
      <c r="C132" s="24"/>
      <c r="D132" s="23"/>
      <c r="E132" s="22"/>
      <c r="F132" s="22"/>
      <c r="G132" s="22"/>
      <c r="H132" s="27"/>
      <c r="I132" s="211" t="s">
        <v>3</v>
      </c>
      <c r="J132" s="211"/>
      <c r="K132" s="211"/>
      <c r="L132" s="211"/>
      <c r="M132" s="211"/>
      <c r="N132" s="212"/>
      <c r="O132" s="16" t="s">
        <v>3</v>
      </c>
      <c r="P132" s="15">
        <v>8</v>
      </c>
      <c r="Q132" s="15">
        <v>1</v>
      </c>
      <c r="R132" s="14" t="s">
        <v>7</v>
      </c>
      <c r="S132" s="139">
        <v>800</v>
      </c>
      <c r="T132" s="114">
        <f>T133</f>
        <v>58.3</v>
      </c>
      <c r="U132" s="13">
        <f>U133</f>
        <v>0</v>
      </c>
      <c r="V132" s="115">
        <f>V133</f>
        <v>3.3</v>
      </c>
      <c r="W132" s="207"/>
      <c r="X132" s="208"/>
      <c r="Y132" s="208"/>
      <c r="Z132" s="12">
        <v>24900</v>
      </c>
      <c r="AA132" s="11">
        <v>0</v>
      </c>
      <c r="AB132" s="10"/>
      <c r="AC132" s="99">
        <v>155</v>
      </c>
      <c r="AD132" s="102"/>
      <c r="AE132" s="5"/>
    </row>
    <row r="133" spans="1:31" s="80" customFormat="1" ht="14.25" customHeight="1">
      <c r="A133" s="67"/>
      <c r="B133" s="68"/>
      <c r="C133" s="69"/>
      <c r="D133" s="70"/>
      <c r="E133" s="71"/>
      <c r="F133" s="71"/>
      <c r="G133" s="71"/>
      <c r="H133" s="71"/>
      <c r="I133" s="72"/>
      <c r="J133" s="209" t="s">
        <v>2</v>
      </c>
      <c r="K133" s="209"/>
      <c r="L133" s="209"/>
      <c r="M133" s="209"/>
      <c r="N133" s="210"/>
      <c r="O133" s="73" t="s">
        <v>63</v>
      </c>
      <c r="P133" s="74">
        <v>8</v>
      </c>
      <c r="Q133" s="74">
        <v>1</v>
      </c>
      <c r="R133" s="14" t="s">
        <v>7</v>
      </c>
      <c r="S133" s="140">
        <v>850</v>
      </c>
      <c r="T133" s="116">
        <v>58.3</v>
      </c>
      <c r="U133" s="76">
        <v>0</v>
      </c>
      <c r="V133" s="117">
        <v>3.3</v>
      </c>
      <c r="W133" s="213"/>
      <c r="X133" s="214"/>
      <c r="Y133" s="214"/>
      <c r="Z133" s="77">
        <v>24900</v>
      </c>
      <c r="AA133" s="78">
        <v>0</v>
      </c>
      <c r="AB133" s="79"/>
      <c r="AC133" s="100">
        <v>155</v>
      </c>
      <c r="AD133" s="105"/>
      <c r="AE133" s="106"/>
    </row>
    <row r="134" spans="1:31" s="80" customFormat="1" ht="14.25" customHeight="1">
      <c r="A134" s="67"/>
      <c r="B134" s="68"/>
      <c r="C134" s="69"/>
      <c r="D134" s="70"/>
      <c r="E134" s="71"/>
      <c r="F134" s="71"/>
      <c r="G134" s="71"/>
      <c r="H134" s="71"/>
      <c r="I134" s="162"/>
      <c r="J134" s="161"/>
      <c r="K134" s="161"/>
      <c r="L134" s="161"/>
      <c r="M134" s="161"/>
      <c r="N134" s="162"/>
      <c r="O134" s="90" t="s">
        <v>114</v>
      </c>
      <c r="P134" s="83">
        <v>8</v>
      </c>
      <c r="Q134" s="83">
        <v>1</v>
      </c>
      <c r="R134" s="84">
        <v>8100170510</v>
      </c>
      <c r="S134" s="142"/>
      <c r="T134" s="121">
        <f>T135+T137</f>
        <v>1387</v>
      </c>
      <c r="U134" s="76"/>
      <c r="V134" s="117"/>
      <c r="W134" s="159"/>
      <c r="X134" s="160"/>
      <c r="Y134" s="160"/>
      <c r="Z134" s="77"/>
      <c r="AA134" s="78"/>
      <c r="AB134" s="79"/>
      <c r="AC134" s="100"/>
      <c r="AD134" s="105"/>
      <c r="AE134" s="106"/>
    </row>
    <row r="135" spans="1:31" s="80" customFormat="1" ht="14.25" customHeight="1">
      <c r="A135" s="67"/>
      <c r="B135" s="68"/>
      <c r="C135" s="69"/>
      <c r="D135" s="70"/>
      <c r="E135" s="71"/>
      <c r="F135" s="71"/>
      <c r="G135" s="71"/>
      <c r="H135" s="71"/>
      <c r="I135" s="162"/>
      <c r="J135" s="161"/>
      <c r="K135" s="161"/>
      <c r="L135" s="161"/>
      <c r="M135" s="161"/>
      <c r="N135" s="162"/>
      <c r="O135" s="73" t="s">
        <v>8</v>
      </c>
      <c r="P135" s="74">
        <v>8</v>
      </c>
      <c r="Q135" s="74">
        <v>1</v>
      </c>
      <c r="R135" s="75">
        <v>8100170510</v>
      </c>
      <c r="S135" s="140">
        <v>100</v>
      </c>
      <c r="T135" s="116">
        <f>T136</f>
        <v>1016.8</v>
      </c>
      <c r="U135" s="76"/>
      <c r="V135" s="117"/>
      <c r="W135" s="159"/>
      <c r="X135" s="160"/>
      <c r="Y135" s="160"/>
      <c r="Z135" s="77"/>
      <c r="AA135" s="78"/>
      <c r="AB135" s="79"/>
      <c r="AC135" s="100"/>
      <c r="AD135" s="105"/>
      <c r="AE135" s="106"/>
    </row>
    <row r="136" spans="1:31" s="80" customFormat="1" ht="14.25" customHeight="1">
      <c r="A136" s="67"/>
      <c r="B136" s="68"/>
      <c r="C136" s="69"/>
      <c r="D136" s="70"/>
      <c r="E136" s="71"/>
      <c r="F136" s="71"/>
      <c r="G136" s="71"/>
      <c r="H136" s="71"/>
      <c r="I136" s="162"/>
      <c r="J136" s="161"/>
      <c r="K136" s="161"/>
      <c r="L136" s="161"/>
      <c r="M136" s="161"/>
      <c r="N136" s="162"/>
      <c r="O136" s="73" t="s">
        <v>114</v>
      </c>
      <c r="P136" s="74">
        <v>8</v>
      </c>
      <c r="Q136" s="74">
        <v>1</v>
      </c>
      <c r="R136" s="75">
        <v>8100170510</v>
      </c>
      <c r="S136" s="140">
        <v>110</v>
      </c>
      <c r="T136" s="116">
        <v>1016.8</v>
      </c>
      <c r="U136" s="76"/>
      <c r="V136" s="117"/>
      <c r="W136" s="159"/>
      <c r="X136" s="160"/>
      <c r="Y136" s="160"/>
      <c r="Z136" s="77"/>
      <c r="AA136" s="78"/>
      <c r="AB136" s="79"/>
      <c r="AC136" s="100"/>
      <c r="AD136" s="105"/>
      <c r="AE136" s="106"/>
    </row>
    <row r="137" spans="1:31" s="158" customFormat="1" ht="14.25" customHeight="1">
      <c r="A137" s="150"/>
      <c r="B137" s="25"/>
      <c r="C137" s="24"/>
      <c r="D137" s="23"/>
      <c r="E137" s="22"/>
      <c r="F137" s="22"/>
      <c r="G137" s="22"/>
      <c r="H137" s="22"/>
      <c r="I137" s="164"/>
      <c r="J137" s="163"/>
      <c r="K137" s="163"/>
      <c r="L137" s="163"/>
      <c r="M137" s="163"/>
      <c r="N137" s="164"/>
      <c r="O137" s="16" t="s">
        <v>16</v>
      </c>
      <c r="P137" s="15">
        <v>8</v>
      </c>
      <c r="Q137" s="15">
        <v>1</v>
      </c>
      <c r="R137" s="14">
        <v>8100170510</v>
      </c>
      <c r="S137" s="139">
        <v>200</v>
      </c>
      <c r="T137" s="114">
        <f>T138</f>
        <v>370.2</v>
      </c>
      <c r="U137" s="13"/>
      <c r="V137" s="115"/>
      <c r="W137" s="167"/>
      <c r="X137" s="168"/>
      <c r="Y137" s="168"/>
      <c r="Z137" s="152"/>
      <c r="AA137" s="153"/>
      <c r="AB137" s="154"/>
      <c r="AC137" s="155"/>
      <c r="AD137" s="156"/>
      <c r="AE137" s="157"/>
    </row>
    <row r="138" spans="1:31" s="80" customFormat="1" ht="14.25" customHeight="1">
      <c r="A138" s="67"/>
      <c r="B138" s="68"/>
      <c r="C138" s="69"/>
      <c r="D138" s="70"/>
      <c r="E138" s="71"/>
      <c r="F138" s="71"/>
      <c r="G138" s="71"/>
      <c r="H138" s="71"/>
      <c r="I138" s="170"/>
      <c r="J138" s="169"/>
      <c r="K138" s="169"/>
      <c r="L138" s="169"/>
      <c r="M138" s="169"/>
      <c r="N138" s="170"/>
      <c r="O138" s="73" t="s">
        <v>15</v>
      </c>
      <c r="P138" s="74">
        <v>8</v>
      </c>
      <c r="Q138" s="74">
        <v>1</v>
      </c>
      <c r="R138" s="75">
        <v>8100170510</v>
      </c>
      <c r="S138" s="140">
        <v>240</v>
      </c>
      <c r="T138" s="116">
        <v>370.2</v>
      </c>
      <c r="U138" s="76"/>
      <c r="V138" s="117"/>
      <c r="W138" s="165"/>
      <c r="X138" s="166"/>
      <c r="Y138" s="166"/>
      <c r="Z138" s="77"/>
      <c r="AA138" s="78"/>
      <c r="AB138" s="79"/>
      <c r="AC138" s="100"/>
      <c r="AD138" s="105"/>
      <c r="AE138" s="106"/>
    </row>
    <row r="139" spans="1:31" s="158" customFormat="1" ht="14.25" customHeight="1">
      <c r="A139" s="150"/>
      <c r="B139" s="25"/>
      <c r="C139" s="24"/>
      <c r="D139" s="23"/>
      <c r="E139" s="22"/>
      <c r="F139" s="22"/>
      <c r="G139" s="22"/>
      <c r="H139" s="22"/>
      <c r="I139" s="164"/>
      <c r="J139" s="163"/>
      <c r="K139" s="163"/>
      <c r="L139" s="163"/>
      <c r="M139" s="163"/>
      <c r="N139" s="164"/>
      <c r="O139" s="173" t="s">
        <v>117</v>
      </c>
      <c r="P139" s="174">
        <v>10</v>
      </c>
      <c r="Q139" s="174">
        <v>0</v>
      </c>
      <c r="R139" s="175">
        <v>0</v>
      </c>
      <c r="S139" s="176">
        <v>0</v>
      </c>
      <c r="T139" s="114">
        <f>T140</f>
        <v>73.2</v>
      </c>
      <c r="U139" s="114">
        <f t="shared" ref="U139:V140" si="15">U140</f>
        <v>73.2</v>
      </c>
      <c r="V139" s="181">
        <f t="shared" si="15"/>
        <v>73.2</v>
      </c>
      <c r="W139" s="167"/>
      <c r="X139" s="168"/>
      <c r="Y139" s="168"/>
      <c r="Z139" s="152"/>
      <c r="AA139" s="153"/>
      <c r="AB139" s="154"/>
      <c r="AC139" s="155"/>
      <c r="AD139" s="156"/>
      <c r="AE139" s="157"/>
    </row>
    <row r="140" spans="1:31" s="80" customFormat="1" ht="14.25" customHeight="1">
      <c r="A140" s="67"/>
      <c r="B140" s="68"/>
      <c r="C140" s="69"/>
      <c r="D140" s="70"/>
      <c r="E140" s="71"/>
      <c r="F140" s="71"/>
      <c r="G140" s="71"/>
      <c r="H140" s="71"/>
      <c r="I140" s="170"/>
      <c r="J140" s="169"/>
      <c r="K140" s="169"/>
      <c r="L140" s="169"/>
      <c r="M140" s="169"/>
      <c r="N140" s="170"/>
      <c r="O140" s="86" t="s">
        <v>118</v>
      </c>
      <c r="P140" s="91">
        <v>10</v>
      </c>
      <c r="Q140" s="91">
        <v>1</v>
      </c>
      <c r="R140" s="92">
        <v>0</v>
      </c>
      <c r="S140" s="177">
        <v>0</v>
      </c>
      <c r="T140" s="116">
        <f>T141</f>
        <v>73.2</v>
      </c>
      <c r="U140" s="116">
        <f t="shared" si="15"/>
        <v>73.2</v>
      </c>
      <c r="V140" s="180">
        <f t="shared" si="15"/>
        <v>73.2</v>
      </c>
      <c r="W140" s="165"/>
      <c r="X140" s="166"/>
      <c r="Y140" s="166"/>
      <c r="Z140" s="77"/>
      <c r="AA140" s="78"/>
      <c r="AB140" s="79"/>
      <c r="AC140" s="100"/>
      <c r="AD140" s="105"/>
      <c r="AE140" s="106"/>
    </row>
    <row r="141" spans="1:31" s="80" customFormat="1" ht="14.25" customHeight="1">
      <c r="A141" s="67"/>
      <c r="B141" s="68"/>
      <c r="C141" s="69"/>
      <c r="D141" s="70"/>
      <c r="E141" s="71"/>
      <c r="F141" s="71"/>
      <c r="G141" s="71"/>
      <c r="H141" s="71"/>
      <c r="I141" s="170"/>
      <c r="J141" s="169"/>
      <c r="K141" s="169"/>
      <c r="L141" s="169"/>
      <c r="M141" s="169"/>
      <c r="N141" s="170"/>
      <c r="O141" s="86" t="s">
        <v>119</v>
      </c>
      <c r="P141" s="91">
        <v>10</v>
      </c>
      <c r="Q141" s="91">
        <v>1</v>
      </c>
      <c r="R141" s="92" t="s">
        <v>5</v>
      </c>
      <c r="S141" s="177">
        <v>0</v>
      </c>
      <c r="T141" s="116">
        <v>73.2</v>
      </c>
      <c r="U141" s="76">
        <v>73.2</v>
      </c>
      <c r="V141" s="117">
        <v>73.2</v>
      </c>
      <c r="W141" s="165"/>
      <c r="X141" s="166"/>
      <c r="Y141" s="166"/>
      <c r="Z141" s="77"/>
      <c r="AA141" s="78"/>
      <c r="AB141" s="79"/>
      <c r="AC141" s="100"/>
      <c r="AD141" s="105"/>
      <c r="AE141" s="106"/>
    </row>
    <row r="142" spans="1:31" s="80" customFormat="1" ht="14.25" customHeight="1">
      <c r="A142" s="67"/>
      <c r="B142" s="68"/>
      <c r="C142" s="69"/>
      <c r="D142" s="70"/>
      <c r="E142" s="71"/>
      <c r="F142" s="71"/>
      <c r="G142" s="71"/>
      <c r="H142" s="71"/>
      <c r="I142" s="170"/>
      <c r="J142" s="169"/>
      <c r="K142" s="169"/>
      <c r="L142" s="169"/>
      <c r="M142" s="169"/>
      <c r="N142" s="170"/>
      <c r="O142" s="86" t="s">
        <v>120</v>
      </c>
      <c r="P142" s="91">
        <v>10</v>
      </c>
      <c r="Q142" s="91">
        <v>1</v>
      </c>
      <c r="R142" s="92" t="s">
        <v>121</v>
      </c>
      <c r="S142" s="177">
        <v>0</v>
      </c>
      <c r="T142" s="116">
        <f>T143</f>
        <v>73.2</v>
      </c>
      <c r="U142" s="116">
        <f t="shared" ref="U142:V143" si="16">U143</f>
        <v>73.2</v>
      </c>
      <c r="V142" s="180">
        <f t="shared" si="16"/>
        <v>73.2</v>
      </c>
      <c r="W142" s="165"/>
      <c r="X142" s="166"/>
      <c r="Y142" s="166"/>
      <c r="Z142" s="77"/>
      <c r="AA142" s="78"/>
      <c r="AB142" s="79"/>
      <c r="AC142" s="100"/>
      <c r="AD142" s="105"/>
      <c r="AE142" s="106"/>
    </row>
    <row r="143" spans="1:31" s="80" customFormat="1" ht="14.25" customHeight="1">
      <c r="A143" s="67"/>
      <c r="B143" s="68"/>
      <c r="C143" s="69"/>
      <c r="D143" s="70"/>
      <c r="E143" s="71"/>
      <c r="F143" s="71"/>
      <c r="G143" s="71"/>
      <c r="H143" s="71"/>
      <c r="I143" s="170"/>
      <c r="J143" s="169"/>
      <c r="K143" s="169"/>
      <c r="L143" s="169"/>
      <c r="M143" s="169"/>
      <c r="N143" s="170"/>
      <c r="O143" s="86" t="s">
        <v>122</v>
      </c>
      <c r="P143" s="91">
        <v>10</v>
      </c>
      <c r="Q143" s="91">
        <v>1</v>
      </c>
      <c r="R143" s="92" t="s">
        <v>121</v>
      </c>
      <c r="S143" s="177">
        <v>300</v>
      </c>
      <c r="T143" s="116">
        <f>T144</f>
        <v>73.2</v>
      </c>
      <c r="U143" s="116">
        <f t="shared" si="16"/>
        <v>73.2</v>
      </c>
      <c r="V143" s="180">
        <f t="shared" si="16"/>
        <v>73.2</v>
      </c>
      <c r="W143" s="165"/>
      <c r="X143" s="166"/>
      <c r="Y143" s="166"/>
      <c r="Z143" s="77"/>
      <c r="AA143" s="78"/>
      <c r="AB143" s="79"/>
      <c r="AC143" s="100"/>
      <c r="AD143" s="105"/>
      <c r="AE143" s="106"/>
    </row>
    <row r="144" spans="1:31" s="80" customFormat="1" ht="14.25" customHeight="1">
      <c r="A144" s="67"/>
      <c r="B144" s="68"/>
      <c r="C144" s="69"/>
      <c r="D144" s="70"/>
      <c r="E144" s="71"/>
      <c r="F144" s="71"/>
      <c r="G144" s="71"/>
      <c r="H144" s="71"/>
      <c r="I144" s="170"/>
      <c r="J144" s="169"/>
      <c r="K144" s="169"/>
      <c r="L144" s="169"/>
      <c r="M144" s="169"/>
      <c r="N144" s="170"/>
      <c r="O144" s="86" t="s">
        <v>123</v>
      </c>
      <c r="P144" s="91">
        <v>10</v>
      </c>
      <c r="Q144" s="91">
        <v>1</v>
      </c>
      <c r="R144" s="92" t="s">
        <v>121</v>
      </c>
      <c r="S144" s="177">
        <v>310</v>
      </c>
      <c r="T144" s="116">
        <v>73.2</v>
      </c>
      <c r="U144" s="76">
        <v>73.2</v>
      </c>
      <c r="V144" s="117">
        <v>73.2</v>
      </c>
      <c r="W144" s="165"/>
      <c r="X144" s="166"/>
      <c r="Y144" s="166"/>
      <c r="Z144" s="77"/>
      <c r="AA144" s="78"/>
      <c r="AB144" s="79"/>
      <c r="AC144" s="100"/>
      <c r="AD144" s="105"/>
      <c r="AE144" s="106"/>
    </row>
    <row r="145" spans="1:32" ht="15" customHeight="1">
      <c r="A145" s="226"/>
      <c r="B145" s="226"/>
      <c r="C145" s="226"/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7"/>
      <c r="O145" s="90" t="s">
        <v>87</v>
      </c>
      <c r="P145" s="83">
        <v>11</v>
      </c>
      <c r="Q145" s="83">
        <v>5</v>
      </c>
      <c r="R145" s="84"/>
      <c r="S145" s="142"/>
      <c r="T145" s="121">
        <f>T146</f>
        <v>10</v>
      </c>
      <c r="U145" s="85">
        <f>U146</f>
        <v>10</v>
      </c>
      <c r="V145" s="122">
        <f>V146</f>
        <v>10</v>
      </c>
      <c r="W145" s="228"/>
      <c r="X145" s="229"/>
      <c r="Y145" s="229"/>
      <c r="Z145" s="12">
        <v>3220900</v>
      </c>
      <c r="AA145" s="11">
        <v>0</v>
      </c>
      <c r="AB145" s="10"/>
      <c r="AC145" s="99">
        <v>155</v>
      </c>
      <c r="AD145" s="102"/>
      <c r="AE145" s="5"/>
    </row>
    <row r="146" spans="1:32" ht="14.25" customHeight="1">
      <c r="A146" s="26" t="s">
        <v>0</v>
      </c>
      <c r="B146" s="25"/>
      <c r="C146" s="24"/>
      <c r="D146" s="23"/>
      <c r="E146" s="22"/>
      <c r="F146" s="22"/>
      <c r="G146" s="22"/>
      <c r="H146" s="22"/>
      <c r="I146" s="21"/>
      <c r="J146" s="21"/>
      <c r="K146" s="20"/>
      <c r="L146" s="19"/>
      <c r="M146" s="19"/>
      <c r="N146" s="19"/>
      <c r="O146" s="90" t="s">
        <v>107</v>
      </c>
      <c r="P146" s="15">
        <v>11</v>
      </c>
      <c r="Q146" s="15">
        <v>5</v>
      </c>
      <c r="R146" s="14">
        <v>8200000000</v>
      </c>
      <c r="S146" s="139">
        <v>0</v>
      </c>
      <c r="T146" s="114">
        <f t="shared" ref="T146:V147" si="17">T147</f>
        <v>10</v>
      </c>
      <c r="U146" s="13">
        <f t="shared" si="17"/>
        <v>10</v>
      </c>
      <c r="V146" s="115">
        <f t="shared" si="17"/>
        <v>10</v>
      </c>
      <c r="W146" s="147"/>
      <c r="X146" s="18"/>
      <c r="Y146" s="17"/>
      <c r="Z146" s="17"/>
      <c r="AA146" s="11"/>
      <c r="AB146" s="10"/>
      <c r="AC146" s="99"/>
      <c r="AD146" s="102"/>
      <c r="AE146" s="5"/>
    </row>
    <row r="147" spans="1:32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8"/>
      <c r="M147" s="8"/>
      <c r="N147" s="8"/>
      <c r="O147" s="16" t="s">
        <v>10</v>
      </c>
      <c r="P147" s="15">
        <v>11</v>
      </c>
      <c r="Q147" s="15">
        <v>5</v>
      </c>
      <c r="R147" s="14">
        <v>8200011060</v>
      </c>
      <c r="S147" s="139">
        <v>0</v>
      </c>
      <c r="T147" s="114">
        <f>T148</f>
        <v>10</v>
      </c>
      <c r="U147" s="13">
        <f t="shared" si="17"/>
        <v>10</v>
      </c>
      <c r="V147" s="115">
        <f t="shared" si="17"/>
        <v>10</v>
      </c>
      <c r="W147" s="2"/>
      <c r="X147" s="2"/>
      <c r="Y147" s="2"/>
      <c r="Z147" s="2"/>
      <c r="AA147" s="2"/>
      <c r="AB147" s="2"/>
      <c r="AC147" s="2"/>
      <c r="AD147" s="5"/>
      <c r="AE147" s="5"/>
    </row>
    <row r="148" spans="1:32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5"/>
      <c r="N148" s="5"/>
      <c r="O148" s="16" t="s">
        <v>9</v>
      </c>
      <c r="P148" s="15">
        <v>11</v>
      </c>
      <c r="Q148" s="15">
        <v>5</v>
      </c>
      <c r="R148" s="14">
        <v>8200011060</v>
      </c>
      <c r="S148" s="139">
        <v>200</v>
      </c>
      <c r="T148" s="114">
        <f>T149</f>
        <v>10</v>
      </c>
      <c r="U148" s="13">
        <f>U149</f>
        <v>10</v>
      </c>
      <c r="V148" s="115">
        <f>V149</f>
        <v>10</v>
      </c>
      <c r="W148" s="2"/>
      <c r="X148" s="2"/>
      <c r="Y148" s="2"/>
      <c r="Z148" s="2"/>
      <c r="AA148" s="2"/>
      <c r="AB148" s="2"/>
      <c r="AC148" s="2"/>
      <c r="AD148" s="5"/>
      <c r="AE148" s="5"/>
    </row>
    <row r="149" spans="1:32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3"/>
      <c r="M149" s="3"/>
      <c r="N149" s="3"/>
      <c r="O149" s="73" t="s">
        <v>8</v>
      </c>
      <c r="P149" s="74">
        <v>11</v>
      </c>
      <c r="Q149" s="74">
        <v>5</v>
      </c>
      <c r="R149" s="75">
        <v>8200011060</v>
      </c>
      <c r="S149" s="140">
        <v>240</v>
      </c>
      <c r="T149" s="116">
        <v>10</v>
      </c>
      <c r="U149" s="76">
        <v>10</v>
      </c>
      <c r="V149" s="117">
        <v>10</v>
      </c>
      <c r="W149" s="2"/>
      <c r="X149" s="2"/>
      <c r="Y149" s="2"/>
      <c r="Z149" s="2"/>
      <c r="AA149" s="2"/>
      <c r="AB149" s="2"/>
      <c r="AC149" s="2"/>
      <c r="AD149" s="5"/>
      <c r="AE149" s="5"/>
      <c r="AF149" s="172"/>
    </row>
    <row r="150" spans="1:32">
      <c r="O150" s="31" t="s">
        <v>4</v>
      </c>
      <c r="P150" s="30">
        <v>88</v>
      </c>
      <c r="Q150" s="30">
        <v>0</v>
      </c>
      <c r="R150" s="29">
        <v>0</v>
      </c>
      <c r="S150" s="138">
        <v>0</v>
      </c>
      <c r="T150" s="112">
        <v>0</v>
      </c>
      <c r="U150" s="28">
        <f t="shared" ref="U150:V154" si="18">U151</f>
        <v>140.5</v>
      </c>
      <c r="V150" s="113">
        <f t="shared" si="18"/>
        <v>287.39999999999998</v>
      </c>
    </row>
    <row r="151" spans="1:32">
      <c r="O151" s="16" t="s">
        <v>4</v>
      </c>
      <c r="P151" s="15">
        <v>88</v>
      </c>
      <c r="Q151" s="15">
        <v>88</v>
      </c>
      <c r="R151" s="14">
        <v>0</v>
      </c>
      <c r="S151" s="139">
        <v>0</v>
      </c>
      <c r="T151" s="114">
        <v>0</v>
      </c>
      <c r="U151" s="13">
        <f t="shared" si="18"/>
        <v>140.5</v>
      </c>
      <c r="V151" s="115">
        <f t="shared" si="18"/>
        <v>287.39999999999998</v>
      </c>
    </row>
    <row r="152" spans="1:32" ht="24">
      <c r="O152" s="90" t="s">
        <v>108</v>
      </c>
      <c r="P152" s="15">
        <v>88</v>
      </c>
      <c r="Q152" s="15">
        <v>88</v>
      </c>
      <c r="R152" s="14" t="s">
        <v>5</v>
      </c>
      <c r="S152" s="139">
        <v>0</v>
      </c>
      <c r="T152" s="114">
        <v>0</v>
      </c>
      <c r="U152" s="13">
        <f t="shared" si="18"/>
        <v>140.5</v>
      </c>
      <c r="V152" s="115">
        <f t="shared" si="18"/>
        <v>287.39999999999998</v>
      </c>
    </row>
    <row r="153" spans="1:32">
      <c r="O153" s="16" t="s">
        <v>4</v>
      </c>
      <c r="P153" s="15">
        <v>88</v>
      </c>
      <c r="Q153" s="15">
        <v>88</v>
      </c>
      <c r="R153" s="14" t="s">
        <v>1</v>
      </c>
      <c r="S153" s="139">
        <v>0</v>
      </c>
      <c r="T153" s="114">
        <v>0</v>
      </c>
      <c r="U153" s="13">
        <f t="shared" si="18"/>
        <v>140.5</v>
      </c>
      <c r="V153" s="115">
        <f t="shared" si="18"/>
        <v>287.39999999999998</v>
      </c>
    </row>
    <row r="154" spans="1:32">
      <c r="O154" s="16" t="s">
        <v>3</v>
      </c>
      <c r="P154" s="15">
        <v>88</v>
      </c>
      <c r="Q154" s="15">
        <v>88</v>
      </c>
      <c r="R154" s="14" t="s">
        <v>1</v>
      </c>
      <c r="S154" s="139">
        <v>800</v>
      </c>
      <c r="T154" s="114">
        <v>0</v>
      </c>
      <c r="U154" s="13">
        <f t="shared" si="18"/>
        <v>140.5</v>
      </c>
      <c r="V154" s="115">
        <f t="shared" si="18"/>
        <v>287.39999999999998</v>
      </c>
    </row>
    <row r="155" spans="1:32" ht="13.5" thickBot="1">
      <c r="O155" s="73" t="s">
        <v>2</v>
      </c>
      <c r="P155" s="74">
        <v>88</v>
      </c>
      <c r="Q155" s="74">
        <v>88</v>
      </c>
      <c r="R155" s="75" t="s">
        <v>1</v>
      </c>
      <c r="S155" s="140">
        <v>880</v>
      </c>
      <c r="T155" s="124">
        <v>0</v>
      </c>
      <c r="U155" s="125">
        <v>140.5</v>
      </c>
      <c r="V155" s="126">
        <v>287.39999999999998</v>
      </c>
    </row>
    <row r="158" spans="1:32">
      <c r="O158" s="5"/>
      <c r="P158" s="3"/>
      <c r="Q158" s="3"/>
      <c r="R158" s="2"/>
    </row>
  </sheetData>
  <mergeCells count="190">
    <mergeCell ref="W69:Y69"/>
    <mergeCell ref="A69:N69"/>
    <mergeCell ref="W70:Y70"/>
    <mergeCell ref="A70:N70"/>
    <mergeCell ref="W74:Y74"/>
    <mergeCell ref="J72:N72"/>
    <mergeCell ref="W72:Y72"/>
    <mergeCell ref="W73:Y73"/>
    <mergeCell ref="W71:Y71"/>
    <mergeCell ref="I71:N71"/>
    <mergeCell ref="W102:Y102"/>
    <mergeCell ref="I99:N99"/>
    <mergeCell ref="A92:N92"/>
    <mergeCell ref="A93:N93"/>
    <mergeCell ref="J97:N97"/>
    <mergeCell ref="I102:N102"/>
    <mergeCell ref="A101:N101"/>
    <mergeCell ref="W115:Y115"/>
    <mergeCell ref="W111:Y111"/>
    <mergeCell ref="I115:N115"/>
    <mergeCell ref="W103:Y103"/>
    <mergeCell ref="I108:N108"/>
    <mergeCell ref="W107:Y107"/>
    <mergeCell ref="W108:Y108"/>
    <mergeCell ref="A104:N104"/>
    <mergeCell ref="J103:N103"/>
    <mergeCell ref="A105:N105"/>
    <mergeCell ref="A107:N107"/>
    <mergeCell ref="I94:N94"/>
    <mergeCell ref="J109:N109"/>
    <mergeCell ref="I110:N110"/>
    <mergeCell ref="W92:Y92"/>
    <mergeCell ref="I96:N96"/>
    <mergeCell ref="W96:Y96"/>
    <mergeCell ref="A62:N62"/>
    <mergeCell ref="A131:N131"/>
    <mergeCell ref="A119:N119"/>
    <mergeCell ref="J116:N116"/>
    <mergeCell ref="A118:N118"/>
    <mergeCell ref="W116:Y116"/>
    <mergeCell ref="W131:Y131"/>
    <mergeCell ref="W127:Y127"/>
    <mergeCell ref="W128:Y128"/>
    <mergeCell ref="W129:Y129"/>
    <mergeCell ref="W91:Y91"/>
    <mergeCell ref="J111:N111"/>
    <mergeCell ref="W110:Y110"/>
    <mergeCell ref="W109:Y109"/>
    <mergeCell ref="W106:Y106"/>
    <mergeCell ref="W98:Y98"/>
    <mergeCell ref="W104:Y104"/>
    <mergeCell ref="W105:Y105"/>
    <mergeCell ref="J100:N100"/>
    <mergeCell ref="W93:Y93"/>
    <mergeCell ref="A98:N98"/>
    <mergeCell ref="W101:Y101"/>
    <mergeCell ref="W99:Y99"/>
    <mergeCell ref="A106:N106"/>
    <mergeCell ref="A145:N145"/>
    <mergeCell ref="W119:Y119"/>
    <mergeCell ref="W118:Y118"/>
    <mergeCell ref="A128:N128"/>
    <mergeCell ref="J127:N127"/>
    <mergeCell ref="A130:N130"/>
    <mergeCell ref="W145:Y145"/>
    <mergeCell ref="A129:N129"/>
    <mergeCell ref="J133:N133"/>
    <mergeCell ref="W132:Y132"/>
    <mergeCell ref="W133:Y133"/>
    <mergeCell ref="W130:Y130"/>
    <mergeCell ref="I132:N132"/>
    <mergeCell ref="W88:Y88"/>
    <mergeCell ref="W100:Y100"/>
    <mergeCell ref="W90:Y90"/>
    <mergeCell ref="W97:Y97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81:N81"/>
    <mergeCell ref="I90:N90"/>
    <mergeCell ref="W82:Y82"/>
    <mergeCell ref="A82:N82"/>
    <mergeCell ref="W66:Y66"/>
    <mergeCell ref="A68:N68"/>
    <mergeCell ref="W68:Y68"/>
    <mergeCell ref="A58:N58"/>
    <mergeCell ref="W58:Y58"/>
    <mergeCell ref="A59:N59"/>
    <mergeCell ref="J53:N53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36:Y36"/>
    <mergeCell ref="A37:N37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U1:V1"/>
    <mergeCell ref="A13:N13"/>
    <mergeCell ref="A14:N14"/>
    <mergeCell ref="O8:V8"/>
    <mergeCell ref="A15:N15"/>
    <mergeCell ref="W38:Y38"/>
    <mergeCell ref="W45:Y45"/>
    <mergeCell ref="W42:Y42"/>
    <mergeCell ref="A42:N42"/>
    <mergeCell ref="W39:Y39"/>
    <mergeCell ref="W40:Y40"/>
    <mergeCell ref="I18:N18"/>
    <mergeCell ref="W18:Y18"/>
    <mergeCell ref="W16:Y16"/>
    <mergeCell ref="W41:Y41"/>
    <mergeCell ref="A41:N41"/>
    <mergeCell ref="A45:N45"/>
    <mergeCell ref="W13:Y13"/>
    <mergeCell ref="W14:Y14"/>
    <mergeCell ref="I39:N39"/>
    <mergeCell ref="J40:N40"/>
    <mergeCell ref="W19:Y19"/>
    <mergeCell ref="A17:N17"/>
    <mergeCell ref="A16:N16"/>
    <mergeCell ref="W17:Y17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27:Y27"/>
    <mergeCell ref="A25:N25"/>
    <mergeCell ref="J35:N35"/>
    <mergeCell ref="W35:Y35"/>
    <mergeCell ref="W34:Y34"/>
    <mergeCell ref="I31:N31"/>
    <mergeCell ref="J29:N29"/>
    <mergeCell ref="J32:N32"/>
    <mergeCell ref="W31:Y31"/>
    <mergeCell ref="W32:Y32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2018-03-05T04:50:29Z</cp:lastPrinted>
  <dcterms:created xsi:type="dcterms:W3CDTF">2015-12-17T03:28:53Z</dcterms:created>
  <dcterms:modified xsi:type="dcterms:W3CDTF">2018-04-09T02:32:10Z</dcterms:modified>
</cp:coreProperties>
</file>